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Z:\Eribulin paper 2024\Fig. 8\For EMM submission\Figure 8C\"/>
    </mc:Choice>
  </mc:AlternateContent>
  <xr:revisionPtr revIDLastSave="0" documentId="13_ncr:1_{6D89FCEF-FEB6-490A-AE6E-FFB7E693AE58}" xr6:coauthVersionLast="47" xr6:coauthVersionMax="47" xr10:uidLastSave="{00000000-0000-0000-0000-000000000000}"/>
  <bookViews>
    <workbookView xWindow="31590" yWindow="270" windowWidth="33495" windowHeight="20280" activeTab="1" xr2:uid="{00000000-000D-0000-FFFF-FFFF00000000}"/>
  </bookViews>
  <sheets>
    <sheet name="CD31+aSMA+" sheetId="9" r:id="rId1"/>
    <sheet name="CD31+ pMLC+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9" l="1"/>
  <c r="G12" i="9"/>
  <c r="F12" i="9"/>
  <c r="S86" i="9"/>
  <c r="S85" i="9"/>
  <c r="M85" i="9"/>
  <c r="S84" i="9"/>
  <c r="M84" i="9"/>
  <c r="S83" i="9"/>
  <c r="M83" i="9"/>
  <c r="G83" i="9"/>
  <c r="S82" i="9"/>
  <c r="M82" i="9"/>
  <c r="G82" i="9"/>
  <c r="S81" i="9"/>
  <c r="M81" i="9"/>
  <c r="G81" i="9"/>
  <c r="S78" i="9"/>
  <c r="S77" i="9"/>
  <c r="S76" i="9"/>
  <c r="M76" i="9"/>
  <c r="G75" i="9"/>
  <c r="S75" i="9"/>
  <c r="M75" i="9"/>
  <c r="S74" i="9"/>
  <c r="M74" i="9"/>
  <c r="G74" i="9"/>
  <c r="S73" i="9"/>
  <c r="M73" i="9"/>
  <c r="G73" i="9"/>
  <c r="S72" i="9"/>
  <c r="M72" i="9"/>
  <c r="G72" i="9"/>
  <c r="S68" i="9"/>
  <c r="M68" i="9"/>
  <c r="S67" i="9"/>
  <c r="M67" i="9"/>
  <c r="S66" i="9"/>
  <c r="M66" i="9"/>
  <c r="S65" i="9"/>
  <c r="M65" i="9"/>
  <c r="G65" i="9"/>
  <c r="S64" i="9"/>
  <c r="M64" i="9"/>
  <c r="G64" i="9"/>
  <c r="M63" i="9"/>
  <c r="G63" i="9"/>
  <c r="S60" i="9"/>
  <c r="S59" i="9"/>
  <c r="S58" i="9"/>
  <c r="S57" i="9"/>
  <c r="M55" i="9"/>
  <c r="S56" i="9"/>
  <c r="M54" i="9"/>
  <c r="S55" i="9"/>
  <c r="M53" i="9"/>
  <c r="G54" i="9"/>
  <c r="S54" i="9"/>
  <c r="S53" i="9"/>
  <c r="G53" i="9"/>
  <c r="G42" i="9"/>
  <c r="M42" i="9"/>
  <c r="S42" i="9"/>
  <c r="G43" i="9"/>
  <c r="M43" i="9"/>
  <c r="S43" i="9"/>
  <c r="G44" i="9"/>
  <c r="M44" i="9"/>
  <c r="S44" i="9"/>
  <c r="M45" i="9"/>
  <c r="S45" i="9"/>
  <c r="S46" i="9"/>
  <c r="S47" i="9"/>
  <c r="S48" i="9"/>
  <c r="S49" i="9"/>
  <c r="S50" i="9"/>
  <c r="S39" i="9"/>
  <c r="S38" i="9"/>
  <c r="S37" i="9"/>
  <c r="S36" i="9"/>
  <c r="M36" i="9"/>
  <c r="S35" i="9"/>
  <c r="M35" i="9"/>
  <c r="G35" i="9"/>
  <c r="S34" i="9"/>
  <c r="M34" i="9"/>
  <c r="G34" i="9"/>
  <c r="M33" i="9"/>
  <c r="G33" i="9"/>
  <c r="S32" i="9"/>
  <c r="M32" i="9"/>
  <c r="G32" i="9"/>
  <c r="G17" i="9"/>
  <c r="M17" i="9"/>
  <c r="G18" i="9"/>
  <c r="M18" i="9"/>
  <c r="S18" i="9"/>
  <c r="G19" i="9"/>
  <c r="M19" i="9"/>
  <c r="S19" i="9"/>
  <c r="G20" i="9"/>
  <c r="M20" i="9"/>
  <c r="S20" i="9"/>
  <c r="G21" i="9"/>
  <c r="M21" i="9"/>
  <c r="S21" i="9"/>
  <c r="M22" i="9"/>
  <c r="S22" i="9"/>
  <c r="M23" i="9"/>
  <c r="S23" i="9"/>
  <c r="M24" i="9"/>
  <c r="S24" i="9"/>
  <c r="S25" i="9"/>
  <c r="S26" i="9"/>
  <c r="S27" i="9"/>
  <c r="S28" i="9"/>
  <c r="S29" i="9"/>
  <c r="V89" i="3"/>
  <c r="V90" i="3"/>
  <c r="V91" i="3"/>
  <c r="V92" i="3"/>
  <c r="V93" i="3"/>
  <c r="V88" i="3"/>
  <c r="O89" i="3"/>
  <c r="O90" i="3"/>
  <c r="O91" i="3"/>
  <c r="O92" i="3"/>
  <c r="O88" i="3"/>
  <c r="H89" i="3"/>
  <c r="H90" i="3"/>
  <c r="H88" i="3"/>
  <c r="V80" i="3"/>
  <c r="V81" i="3"/>
  <c r="V82" i="3"/>
  <c r="V83" i="3"/>
  <c r="V85" i="3"/>
  <c r="V79" i="3"/>
  <c r="O80" i="3"/>
  <c r="O81" i="3"/>
  <c r="O82" i="3"/>
  <c r="O83" i="3"/>
  <c r="O79" i="3"/>
  <c r="H80" i="3"/>
  <c r="H81" i="3"/>
  <c r="H82" i="3"/>
  <c r="H79" i="3"/>
  <c r="V72" i="3"/>
  <c r="V73" i="3"/>
  <c r="V74" i="3"/>
  <c r="V71" i="3"/>
  <c r="O71" i="3"/>
  <c r="O72" i="3"/>
  <c r="O73" i="3"/>
  <c r="O74" i="3"/>
  <c r="O75" i="3"/>
  <c r="O70" i="3"/>
  <c r="H71" i="3"/>
  <c r="H72" i="3"/>
  <c r="H70" i="3"/>
  <c r="V61" i="3"/>
  <c r="V62" i="3"/>
  <c r="V63" i="3"/>
  <c r="V64" i="3"/>
  <c r="V65" i="3"/>
  <c r="V66" i="3"/>
  <c r="V67" i="3"/>
  <c r="V60" i="3"/>
  <c r="O61" i="3"/>
  <c r="O62" i="3"/>
  <c r="O63" i="3"/>
  <c r="O60" i="3"/>
  <c r="H61" i="3"/>
  <c r="H62" i="3"/>
  <c r="H63" i="3"/>
  <c r="H60" i="3"/>
  <c r="V49" i="3"/>
  <c r="V50" i="3"/>
  <c r="V51" i="3"/>
  <c r="V52" i="3"/>
  <c r="V54" i="3"/>
  <c r="V55" i="3"/>
  <c r="V45" i="3"/>
  <c r="O46" i="3"/>
  <c r="O47" i="3"/>
  <c r="O48" i="3"/>
  <c r="O49" i="3"/>
  <c r="O50" i="3"/>
  <c r="O45" i="3"/>
  <c r="H46" i="3"/>
  <c r="H47" i="3"/>
  <c r="H48" i="3"/>
  <c r="H49" i="3"/>
  <c r="H45" i="3"/>
  <c r="V36" i="3"/>
  <c r="V37" i="3"/>
  <c r="V38" i="3"/>
  <c r="V39" i="3"/>
  <c r="V40" i="3"/>
  <c r="V41" i="3"/>
  <c r="V35" i="3"/>
  <c r="O35" i="3"/>
  <c r="O36" i="3"/>
  <c r="O37" i="3"/>
  <c r="O34" i="3"/>
  <c r="H35" i="3"/>
  <c r="H36" i="3"/>
  <c r="H34" i="3"/>
  <c r="V19" i="3"/>
  <c r="V20" i="3"/>
  <c r="V21" i="3"/>
  <c r="V22" i="3"/>
  <c r="V23" i="3"/>
  <c r="V24" i="3"/>
  <c r="V25" i="3"/>
  <c r="V26" i="3"/>
  <c r="V27" i="3"/>
  <c r="V28" i="3"/>
  <c r="V18" i="3"/>
  <c r="O18" i="3"/>
  <c r="O19" i="3"/>
  <c r="O20" i="3"/>
  <c r="O21" i="3"/>
  <c r="O22" i="3"/>
  <c r="O23" i="3"/>
  <c r="O24" i="3"/>
  <c r="O17" i="3"/>
  <c r="H18" i="3"/>
  <c r="H19" i="3"/>
  <c r="H20" i="3"/>
  <c r="H21" i="3"/>
  <c r="H17" i="3"/>
  <c r="S70" i="9" l="1"/>
  <c r="M61" i="9"/>
  <c r="G30" i="9"/>
  <c r="M51" i="9"/>
  <c r="G70" i="9"/>
  <c r="G51" i="9"/>
  <c r="S51" i="9"/>
  <c r="S87" i="9"/>
  <c r="M70" i="9"/>
  <c r="S61" i="9"/>
  <c r="G40" i="9"/>
  <c r="M40" i="9"/>
  <c r="G61" i="9"/>
  <c r="S40" i="9"/>
  <c r="S79" i="9"/>
  <c r="G79" i="9"/>
  <c r="M79" i="9"/>
  <c r="G87" i="9"/>
  <c r="M87" i="9"/>
  <c r="S30" i="9"/>
  <c r="M30" i="9"/>
  <c r="H30" i="3"/>
  <c r="H43" i="3"/>
  <c r="O43" i="3"/>
  <c r="O94" i="3"/>
  <c r="V86" i="3"/>
  <c r="H94" i="3"/>
  <c r="H68" i="3"/>
  <c r="O56" i="3"/>
  <c r="V77" i="3"/>
  <c r="O68" i="3"/>
  <c r="V30" i="3"/>
  <c r="H56" i="3"/>
  <c r="H86" i="3"/>
  <c r="V43" i="3"/>
  <c r="H77" i="3"/>
  <c r="O86" i="3"/>
  <c r="O30" i="3"/>
  <c r="O77" i="3"/>
  <c r="V94" i="3"/>
  <c r="V68" i="3"/>
  <c r="V56" i="3"/>
</calcChain>
</file>

<file path=xl/sharedStrings.xml><?xml version="1.0" encoding="utf-8"?>
<sst xmlns="http://schemas.openxmlformats.org/spreadsheetml/2006/main" count="415" uniqueCount="35">
  <si>
    <t>CD31</t>
  </si>
  <si>
    <t>a-SMA</t>
  </si>
  <si>
    <t>pMLC</t>
  </si>
  <si>
    <r>
      <t>CD31</t>
    </r>
    <r>
      <rPr>
        <u/>
        <vertAlign val="superscript"/>
        <sz val="11"/>
        <color theme="1"/>
        <rFont val="Calibri"/>
        <family val="2"/>
        <scheme val="minor"/>
      </rPr>
      <t>+</t>
    </r>
    <r>
      <rPr>
        <u/>
        <sz val="11"/>
        <color theme="1"/>
        <rFont val="Calibri"/>
        <family val="2"/>
        <scheme val="minor"/>
      </rPr>
      <t>a-SMA</t>
    </r>
    <r>
      <rPr>
        <u/>
        <vertAlign val="superscript"/>
        <sz val="11"/>
        <color theme="1"/>
        <rFont val="Calibri"/>
        <family val="2"/>
        <scheme val="minor"/>
      </rPr>
      <t>+</t>
    </r>
  </si>
  <si>
    <t>40 x 2</t>
  </si>
  <si>
    <t xml:space="preserve">20 x 1 </t>
  </si>
  <si>
    <t>20 x 2</t>
  </si>
  <si>
    <t>20 x 3</t>
  </si>
  <si>
    <t>20 x 4</t>
  </si>
  <si>
    <t>20 x 5</t>
  </si>
  <si>
    <t>20 x 6</t>
  </si>
  <si>
    <t>20 x 7</t>
  </si>
  <si>
    <t>20x 8</t>
  </si>
  <si>
    <t>20 x 9</t>
  </si>
  <si>
    <t>average</t>
  </si>
  <si>
    <t>20 x 10</t>
  </si>
  <si>
    <t>20 x 11</t>
  </si>
  <si>
    <t>20 x 12</t>
  </si>
  <si>
    <t>20 x 1</t>
  </si>
  <si>
    <t>SCR</t>
  </si>
  <si>
    <t>20 X 1</t>
  </si>
  <si>
    <t>C2D1</t>
  </si>
  <si>
    <t>Surgery</t>
  </si>
  <si>
    <t>TNBC</t>
  </si>
  <si>
    <r>
      <t>CD31</t>
    </r>
    <r>
      <rPr>
        <vertAlign val="superscript"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>pMLC</t>
    </r>
    <r>
      <rPr>
        <vertAlign val="superscript"/>
        <sz val="11"/>
        <color theme="1"/>
        <rFont val="Calibri"/>
        <family val="2"/>
        <scheme val="minor"/>
      </rPr>
      <t>+</t>
    </r>
  </si>
  <si>
    <r>
      <t>%, pMLC</t>
    </r>
    <r>
      <rPr>
        <vertAlign val="superscript"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>CD31</t>
    </r>
    <r>
      <rPr>
        <vertAlign val="superscript"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>/CD31</t>
    </r>
    <r>
      <rPr>
        <vertAlign val="superscript"/>
        <sz val="11"/>
        <color theme="1"/>
        <rFont val="Calibri"/>
        <family val="2"/>
        <scheme val="minor"/>
      </rPr>
      <t>+</t>
    </r>
  </si>
  <si>
    <t>SCR (pretreatment)</t>
  </si>
  <si>
    <t>C2D1 (1x)</t>
  </si>
  <si>
    <t>surgery (4 x)</t>
  </si>
  <si>
    <t>Patient ID</t>
  </si>
  <si>
    <r>
      <t>pMLC</t>
    </r>
    <r>
      <rPr>
        <u/>
        <vertAlign val="superscript"/>
        <sz val="11"/>
        <color theme="1"/>
        <rFont val="Calibri"/>
        <family val="2"/>
        <scheme val="minor"/>
      </rPr>
      <t>+</t>
    </r>
    <r>
      <rPr>
        <u/>
        <sz val="11"/>
        <color theme="1"/>
        <rFont val="Calibri"/>
        <family val="2"/>
        <scheme val="minor"/>
      </rPr>
      <t>CD31</t>
    </r>
    <r>
      <rPr>
        <u/>
        <vertAlign val="superscript"/>
        <sz val="11"/>
        <color theme="1"/>
        <rFont val="Calibri"/>
        <family val="2"/>
        <scheme val="minor"/>
      </rPr>
      <t>+</t>
    </r>
    <r>
      <rPr>
        <u/>
        <sz val="11"/>
        <color theme="1"/>
        <rFont val="Calibri"/>
        <family val="2"/>
        <scheme val="minor"/>
      </rPr>
      <t>/CD31</t>
    </r>
    <r>
      <rPr>
        <u/>
        <vertAlign val="superscript"/>
        <sz val="11"/>
        <color theme="1"/>
        <rFont val="Calibri"/>
        <family val="2"/>
        <scheme val="minor"/>
      </rPr>
      <t>+</t>
    </r>
  </si>
  <si>
    <t>CD31+a-SMA+/CD31</t>
  </si>
  <si>
    <t>40 x 12</t>
  </si>
  <si>
    <t>summary</t>
  </si>
  <si>
    <t>CD31+a-SMA+/CD31+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</si>
</sst>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Fill="1"/>
    <xf numFmtId="0" fontId="0" fillId="0" borderId="0" xfId="0" applyFill="1"/>
    <xf numFmtId="0" fontId="0" fillId="0" borderId="0" xfId="0" applyFill="1" applyBorder="1"/>
    <xf numFmtId="0" fontId="0" fillId="0" borderId="2" xfId="0" applyBorder="1"/>
    <xf numFmtId="0" fontId="0" fillId="0" borderId="0" xfId="0" applyBorder="1"/>
    <xf numFmtId="10" fontId="0" fillId="0" borderId="0" xfId="1" applyNumberFormat="1" applyFont="1"/>
    <xf numFmtId="10" fontId="0" fillId="0" borderId="0" xfId="1" applyNumberFormat="1" applyFont="1" applyFill="1"/>
    <xf numFmtId="10" fontId="0" fillId="0" borderId="0" xfId="1" applyNumberFormat="1" applyFont="1" applyFill="1" applyBorder="1"/>
    <xf numFmtId="0" fontId="0" fillId="0" borderId="0" xfId="0" applyFill="1" applyAlignment="1">
      <alignment horizontal="left"/>
    </xf>
    <xf numFmtId="10" fontId="0" fillId="0" borderId="1" xfId="1" applyNumberFormat="1" applyFont="1" applyFill="1" applyBorder="1"/>
    <xf numFmtId="0" fontId="0" fillId="0" borderId="2" xfId="0" applyFill="1" applyBorder="1"/>
    <xf numFmtId="0" fontId="2" fillId="0" borderId="0" xfId="0" applyFont="1" applyFill="1" applyAlignment="1">
      <alignment horizontal="left"/>
    </xf>
    <xf numFmtId="0" fontId="0" fillId="6" borderId="2" xfId="0" applyFill="1" applyBorder="1"/>
    <xf numFmtId="0" fontId="0" fillId="6" borderId="2" xfId="0" applyFill="1" applyBorder="1" applyAlignment="1">
      <alignment horizontal="left"/>
    </xf>
    <xf numFmtId="10" fontId="0" fillId="6" borderId="2" xfId="1" applyNumberFormat="1" applyFont="1" applyFill="1" applyBorder="1"/>
    <xf numFmtId="10" fontId="0" fillId="0" borderId="3" xfId="1" applyNumberFormat="1" applyFont="1" applyFill="1" applyBorder="1"/>
    <xf numFmtId="10" fontId="0" fillId="0" borderId="4" xfId="1" applyNumberFormat="1" applyFont="1" applyFill="1" applyBorder="1"/>
    <xf numFmtId="10" fontId="0" fillId="0" borderId="5" xfId="1" applyNumberFormat="1" applyFont="1" applyFill="1" applyBorder="1"/>
    <xf numFmtId="10" fontId="0" fillId="0" borderId="6" xfId="1" applyNumberFormat="1" applyFont="1" applyFill="1" applyBorder="1"/>
    <xf numFmtId="0" fontId="0" fillId="7" borderId="0" xfId="0" applyFill="1"/>
    <xf numFmtId="0" fontId="0" fillId="7" borderId="2" xfId="0" applyFill="1" applyBorder="1"/>
    <xf numFmtId="0" fontId="0" fillId="7" borderId="0" xfId="0" applyFill="1" applyBorder="1"/>
    <xf numFmtId="0" fontId="0" fillId="0" borderId="5" xfId="0" applyFill="1" applyBorder="1"/>
    <xf numFmtId="0" fontId="0" fillId="0" borderId="4" xfId="0" applyFill="1" applyBorder="1"/>
    <xf numFmtId="0" fontId="0" fillId="0" borderId="7" xfId="0" applyFill="1" applyBorder="1"/>
    <xf numFmtId="0" fontId="0" fillId="0" borderId="1" xfId="0" applyFill="1" applyBorder="1"/>
    <xf numFmtId="0" fontId="2" fillId="0" borderId="1" xfId="0" applyFont="1" applyFill="1" applyBorder="1"/>
    <xf numFmtId="0" fontId="2" fillId="0" borderId="7" xfId="0" applyFont="1" applyFill="1" applyBorder="1"/>
    <xf numFmtId="10" fontId="0" fillId="0" borderId="7" xfId="1" applyNumberFormat="1" applyFont="1" applyFill="1" applyBorder="1"/>
    <xf numFmtId="10" fontId="0" fillId="0" borderId="7" xfId="1" quotePrefix="1" applyNumberFormat="1" applyFont="1" applyFill="1" applyBorder="1"/>
    <xf numFmtId="10" fontId="0" fillId="7" borderId="4" xfId="1" applyNumberFormat="1" applyFont="1" applyFill="1" applyBorder="1"/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4" fillId="3" borderId="9" xfId="0" applyFont="1" applyFill="1" applyBorder="1"/>
    <xf numFmtId="0" fontId="4" fillId="5" borderId="9" xfId="0" applyFont="1" applyFill="1" applyBorder="1"/>
    <xf numFmtId="0" fontId="4" fillId="4" borderId="10" xfId="0" applyFont="1" applyFill="1" applyBorder="1"/>
    <xf numFmtId="0" fontId="0" fillId="0" borderId="11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11" xfId="0" applyBorder="1"/>
    <xf numFmtId="0" fontId="0" fillId="0" borderId="0" xfId="0" applyBorder="1" applyAlignment="1">
      <alignment horizontal="left"/>
    </xf>
    <xf numFmtId="0" fontId="2" fillId="0" borderId="11" xfId="0" applyFont="1" applyBorder="1"/>
    <xf numFmtId="0" fontId="2" fillId="0" borderId="12" xfId="0" applyFont="1" applyBorder="1"/>
    <xf numFmtId="0" fontId="0" fillId="0" borderId="0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2" fillId="0" borderId="0" xfId="0" applyFont="1" applyFill="1" applyBorder="1"/>
    <xf numFmtId="0" fontId="7" fillId="0" borderId="0" xfId="0" applyFont="1" applyFill="1"/>
    <xf numFmtId="10" fontId="0" fillId="9" borderId="0" xfId="1" applyNumberFormat="1" applyFont="1" applyFill="1"/>
    <xf numFmtId="0" fontId="0" fillId="9" borderId="0" xfId="0" applyFill="1"/>
    <xf numFmtId="10" fontId="0" fillId="9" borderId="2" xfId="1" applyNumberFormat="1" applyFont="1" applyFill="1" applyBorder="1"/>
    <xf numFmtId="10" fontId="0" fillId="9" borderId="0" xfId="1" applyNumberFormat="1" applyFont="1" applyFill="1" applyBorder="1"/>
    <xf numFmtId="10" fontId="0" fillId="7" borderId="2" xfId="1" applyNumberFormat="1" applyFont="1" applyFill="1" applyBorder="1"/>
    <xf numFmtId="0" fontId="7" fillId="7" borderId="0" xfId="0" applyFont="1" applyFill="1"/>
    <xf numFmtId="0" fontId="0" fillId="0" borderId="0" xfId="0" applyAlignment="1">
      <alignment vertical="center"/>
    </xf>
    <xf numFmtId="0" fontId="5" fillId="7" borderId="0" xfId="0" applyFont="1" applyFill="1" applyAlignment="1">
      <alignment horizontal="center" vertical="center"/>
    </xf>
    <xf numFmtId="0" fontId="0" fillId="8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578E5-3393-47F6-891A-C716F5C057C4}">
  <dimension ref="A1:S87"/>
  <sheetViews>
    <sheetView topLeftCell="A30" zoomScale="106" zoomScaleNormal="106" workbookViewId="0">
      <selection activeCell="A15" sqref="A15:XFD111"/>
    </sheetView>
  </sheetViews>
  <sheetFormatPr defaultRowHeight="15" x14ac:dyDescent="0.25"/>
  <cols>
    <col min="1" max="5" width="9.140625" style="3"/>
    <col min="6" max="6" width="12.5703125" style="3" bestFit="1" customWidth="1"/>
    <col min="7" max="7" width="19.140625" style="49" bestFit="1" customWidth="1"/>
    <col min="8" max="9" width="9.140625" style="3"/>
    <col min="10" max="10" width="17.140625" style="3" customWidth="1"/>
    <col min="11" max="11" width="9.140625" style="3"/>
    <col min="12" max="12" width="12.5703125" style="3" bestFit="1" customWidth="1"/>
    <col min="13" max="13" width="19.140625" style="49" bestFit="1" customWidth="1"/>
    <col min="14" max="17" width="9.140625" style="3"/>
    <col min="18" max="18" width="12.5703125" style="3" bestFit="1" customWidth="1"/>
    <col min="19" max="19" width="19.140625" style="49" bestFit="1" customWidth="1"/>
    <col min="20" max="16384" width="9.140625" style="3"/>
  </cols>
  <sheetData>
    <row r="1" spans="1:19" x14ac:dyDescent="0.25">
      <c r="F1" s="55" t="s">
        <v>34</v>
      </c>
      <c r="G1" s="55"/>
      <c r="H1" s="55"/>
    </row>
    <row r="2" spans="1:19" x14ac:dyDescent="0.25">
      <c r="B2" s="54"/>
      <c r="C2" s="54"/>
      <c r="D2"/>
      <c r="E2" s="10"/>
      <c r="F2" s="8"/>
      <c r="G2" s="9"/>
      <c r="H2" s="8"/>
      <c r="I2" s="6"/>
      <c r="J2" s="6"/>
      <c r="K2" s="6"/>
      <c r="L2" s="4"/>
      <c r="M2" s="3"/>
      <c r="S2" s="3"/>
    </row>
    <row r="3" spans="1:19" x14ac:dyDescent="0.25">
      <c r="B3" s="54"/>
      <c r="C3" s="54"/>
      <c r="D3"/>
      <c r="E3" s="10"/>
      <c r="F3" s="8"/>
      <c r="G3" s="9"/>
      <c r="H3" s="8"/>
      <c r="I3" s="6"/>
      <c r="J3" s="6"/>
      <c r="K3" s="6"/>
      <c r="L3" s="4"/>
      <c r="M3" s="3"/>
      <c r="S3" s="3"/>
    </row>
    <row r="4" spans="1:19" x14ac:dyDescent="0.25">
      <c r="B4" s="54"/>
      <c r="C4" s="54"/>
      <c r="D4" s="1" t="s">
        <v>23</v>
      </c>
      <c r="E4" s="13">
        <v>401016</v>
      </c>
      <c r="F4" s="8">
        <v>6.8920935350325022E-2</v>
      </c>
      <c r="G4" s="9">
        <v>6.8420995913020935E-2</v>
      </c>
      <c r="H4" s="8">
        <v>0.13619470579478846</v>
      </c>
      <c r="I4" s="6"/>
      <c r="J4" s="6"/>
      <c r="K4" s="6"/>
      <c r="L4" s="4"/>
      <c r="M4" s="3"/>
      <c r="S4" s="3"/>
    </row>
    <row r="5" spans="1:19" x14ac:dyDescent="0.25">
      <c r="B5" s="54"/>
      <c r="C5" s="54"/>
      <c r="D5" s="1" t="s">
        <v>23</v>
      </c>
      <c r="E5" s="13">
        <v>401021</v>
      </c>
      <c r="F5" s="7">
        <v>1.5766212764393481E-2</v>
      </c>
      <c r="G5" s="9">
        <v>4.9598978434317507E-2</v>
      </c>
      <c r="H5" s="9">
        <v>0.20153759637030952</v>
      </c>
      <c r="I5" s="6"/>
      <c r="J5" s="6"/>
      <c r="K5" s="6"/>
      <c r="L5" s="4"/>
      <c r="M5" s="3"/>
      <c r="S5" s="3"/>
    </row>
    <row r="6" spans="1:19" x14ac:dyDescent="0.25">
      <c r="B6" s="54"/>
      <c r="C6" s="54"/>
      <c r="D6" s="1" t="s">
        <v>23</v>
      </c>
      <c r="E6" s="13">
        <v>401029</v>
      </c>
      <c r="F6" s="7">
        <v>7.9071377044705696E-2</v>
      </c>
      <c r="G6" s="9">
        <v>8.286212774044989E-2</v>
      </c>
      <c r="H6" s="8">
        <v>0.22599569067226685</v>
      </c>
      <c r="I6" s="6"/>
      <c r="J6" s="6"/>
      <c r="K6" s="6"/>
      <c r="L6" s="4"/>
      <c r="M6" s="3"/>
      <c r="S6" s="3"/>
    </row>
    <row r="7" spans="1:19" x14ac:dyDescent="0.25">
      <c r="B7" s="54"/>
      <c r="C7" s="54"/>
      <c r="D7" s="1" t="s">
        <v>23</v>
      </c>
      <c r="E7" s="13">
        <v>401036</v>
      </c>
      <c r="F7" s="7">
        <v>4.0630422209369573E-3</v>
      </c>
      <c r="G7" s="9">
        <v>5.7345781155304969E-2</v>
      </c>
      <c r="H7" s="9">
        <v>0.13404575354294246</v>
      </c>
      <c r="I7" s="6"/>
      <c r="J7" s="6"/>
      <c r="K7" s="6"/>
      <c r="L7" s="4"/>
      <c r="M7" s="3"/>
      <c r="S7" s="3"/>
    </row>
    <row r="8" spans="1:19" x14ac:dyDescent="0.25">
      <c r="B8" s="54"/>
      <c r="C8" s="54"/>
      <c r="D8" s="1" t="s">
        <v>23</v>
      </c>
      <c r="E8" s="13">
        <v>402005</v>
      </c>
      <c r="F8" s="7">
        <v>5.5775186787043581E-2</v>
      </c>
      <c r="G8" s="9">
        <v>2.0058863081037298E-2</v>
      </c>
      <c r="H8" s="9">
        <v>0.24779999999999999</v>
      </c>
      <c r="I8" s="6"/>
      <c r="J8" s="6"/>
      <c r="K8" s="6"/>
      <c r="L8" s="4"/>
      <c r="M8" s="3"/>
      <c r="S8" s="3"/>
    </row>
    <row r="9" spans="1:19" x14ac:dyDescent="0.25">
      <c r="B9" s="54"/>
      <c r="C9" s="54"/>
      <c r="D9" s="1" t="s">
        <v>23</v>
      </c>
      <c r="E9" s="13">
        <v>406002</v>
      </c>
      <c r="F9" s="7">
        <v>7.5065785073368807E-2</v>
      </c>
      <c r="G9" s="9">
        <v>1.9863296779468881E-2</v>
      </c>
      <c r="H9" s="9">
        <v>0.2156171793010091</v>
      </c>
      <c r="I9" s="6"/>
      <c r="J9" s="6"/>
      <c r="K9" s="6"/>
      <c r="L9" s="4"/>
      <c r="M9" s="3"/>
      <c r="S9" s="3"/>
    </row>
    <row r="10" spans="1:19" x14ac:dyDescent="0.25">
      <c r="B10" s="54"/>
      <c r="C10" s="54"/>
      <c r="D10" s="1" t="s">
        <v>23</v>
      </c>
      <c r="E10" s="13">
        <v>412006</v>
      </c>
      <c r="F10" s="7">
        <v>4.9368387189019168E-2</v>
      </c>
      <c r="G10" s="9">
        <v>7.2332473143237278E-2</v>
      </c>
      <c r="H10" s="9">
        <v>0.10692295413487102</v>
      </c>
      <c r="I10" s="6"/>
      <c r="J10" s="6"/>
      <c r="K10" s="6"/>
      <c r="L10" s="4"/>
      <c r="M10" s="3"/>
      <c r="S10" s="3"/>
    </row>
    <row r="11" spans="1:19" x14ac:dyDescent="0.25">
      <c r="B11" s="54"/>
      <c r="C11" s="54"/>
      <c r="D11"/>
      <c r="E11"/>
      <c r="F11"/>
      <c r="G11" s="6"/>
      <c r="H11"/>
      <c r="I11" s="6"/>
      <c r="J11" s="6"/>
      <c r="K11" s="6"/>
      <c r="L11" s="4"/>
      <c r="M11" s="3"/>
      <c r="S11" s="3"/>
    </row>
    <row r="12" spans="1:19" x14ac:dyDescent="0.25">
      <c r="B12" s="54"/>
      <c r="C12" s="54"/>
      <c r="D12" s="14"/>
      <c r="E12" s="15" t="s">
        <v>14</v>
      </c>
      <c r="F12" s="16">
        <f>AVERAGE(F4:F10)</f>
        <v>4.9718703775684665E-2</v>
      </c>
      <c r="G12" s="16">
        <f>AVERAGE(G4:G10)</f>
        <v>5.2926073749548108E-2</v>
      </c>
      <c r="H12" s="16">
        <f>AVERAGE(H4:H10)</f>
        <v>0.18115912568802678</v>
      </c>
      <c r="I12" s="6"/>
      <c r="J12" s="6"/>
      <c r="K12" s="6"/>
      <c r="L12" s="4"/>
      <c r="M12" s="3"/>
      <c r="S12" s="3"/>
    </row>
    <row r="13" spans="1:19" x14ac:dyDescent="0.25">
      <c r="G13" s="3"/>
      <c r="M13" s="3"/>
      <c r="S13" s="3"/>
    </row>
    <row r="14" spans="1:19" x14ac:dyDescent="0.25">
      <c r="G14" s="3"/>
      <c r="M14" s="3"/>
      <c r="S14" s="3"/>
    </row>
    <row r="16" spans="1:19" ht="23.25" x14ac:dyDescent="0.35">
      <c r="A16" s="53" t="s">
        <v>23</v>
      </c>
      <c r="B16" s="47"/>
      <c r="D16" s="2" t="s">
        <v>0</v>
      </c>
      <c r="E16" s="2" t="s">
        <v>1</v>
      </c>
      <c r="F16" s="46" t="s">
        <v>3</v>
      </c>
      <c r="G16" s="48" t="s">
        <v>31</v>
      </c>
      <c r="J16" s="2" t="s">
        <v>0</v>
      </c>
      <c r="K16" s="2" t="s">
        <v>1</v>
      </c>
      <c r="L16" s="46" t="s">
        <v>3</v>
      </c>
      <c r="M16" s="48" t="s">
        <v>31</v>
      </c>
      <c r="P16" s="2" t="s">
        <v>0</v>
      </c>
      <c r="Q16" s="2" t="s">
        <v>1</v>
      </c>
      <c r="R16" s="46" t="s">
        <v>3</v>
      </c>
      <c r="S16" s="48" t="s">
        <v>31</v>
      </c>
    </row>
    <row r="17" spans="1:19" x14ac:dyDescent="0.25">
      <c r="A17" s="21"/>
      <c r="B17" s="10">
        <v>401016</v>
      </c>
      <c r="C17" s="3" t="s">
        <v>5</v>
      </c>
      <c r="D17" s="3">
        <v>2.04</v>
      </c>
      <c r="E17" s="3">
        <v>1.8</v>
      </c>
      <c r="F17" s="4">
        <v>0.04</v>
      </c>
      <c r="G17" s="48">
        <f>F17/D17</f>
        <v>1.9607843137254902E-2</v>
      </c>
      <c r="H17" s="10">
        <v>401016</v>
      </c>
      <c r="I17" s="3" t="s">
        <v>20</v>
      </c>
      <c r="J17" s="3">
        <v>1.43</v>
      </c>
      <c r="K17" s="3">
        <v>0.97</v>
      </c>
      <c r="L17" s="4">
        <v>0.05</v>
      </c>
      <c r="M17" s="48">
        <f t="shared" ref="M17:M24" si="0">L17/J17</f>
        <v>3.4965034965034968E-2</v>
      </c>
      <c r="N17" s="10">
        <v>401016</v>
      </c>
      <c r="R17" s="4"/>
      <c r="S17" s="48"/>
    </row>
    <row r="18" spans="1:19" x14ac:dyDescent="0.25">
      <c r="A18" s="21"/>
      <c r="C18" s="3" t="s">
        <v>6</v>
      </c>
      <c r="D18" s="3">
        <v>1.32</v>
      </c>
      <c r="E18" s="3">
        <v>1.63</v>
      </c>
      <c r="F18" s="4">
        <v>0.05</v>
      </c>
      <c r="G18" s="48">
        <f>F18/D18</f>
        <v>3.787878787878788E-2</v>
      </c>
      <c r="I18" s="3" t="s">
        <v>6</v>
      </c>
      <c r="J18" s="3">
        <v>1.1399999999999999</v>
      </c>
      <c r="K18" s="3">
        <v>0.48</v>
      </c>
      <c r="L18" s="4">
        <v>0.02</v>
      </c>
      <c r="M18" s="48">
        <f t="shared" si="0"/>
        <v>1.754385964912281E-2</v>
      </c>
      <c r="O18" s="3" t="s">
        <v>6</v>
      </c>
      <c r="P18" s="3">
        <v>2.2599999999999998</v>
      </c>
      <c r="Q18" s="3">
        <v>4.1100000000000003</v>
      </c>
      <c r="R18" s="4">
        <v>0.66</v>
      </c>
      <c r="S18" s="48">
        <f t="shared" ref="S18:S29" si="1">R18/P18</f>
        <v>0.29203539823008856</v>
      </c>
    </row>
    <row r="19" spans="1:19" x14ac:dyDescent="0.25">
      <c r="A19" s="21"/>
      <c r="C19" s="3" t="s">
        <v>7</v>
      </c>
      <c r="D19" s="3">
        <v>3.8</v>
      </c>
      <c r="E19" s="3">
        <v>6.23</v>
      </c>
      <c r="F19" s="4">
        <v>0.68</v>
      </c>
      <c r="G19" s="48">
        <f>F19/D19</f>
        <v>0.17894736842105266</v>
      </c>
      <c r="I19" s="3" t="s">
        <v>7</v>
      </c>
      <c r="J19" s="3">
        <v>1.1599999999999999</v>
      </c>
      <c r="K19" s="3">
        <v>1.07</v>
      </c>
      <c r="L19" s="4">
        <v>0.13</v>
      </c>
      <c r="M19" s="48">
        <f t="shared" si="0"/>
        <v>0.1120689655172414</v>
      </c>
      <c r="O19" s="3" t="s">
        <v>7</v>
      </c>
      <c r="P19" s="3">
        <v>1.51</v>
      </c>
      <c r="Q19" s="3">
        <v>3.37</v>
      </c>
      <c r="R19" s="4">
        <v>0.33</v>
      </c>
      <c r="S19" s="48">
        <f t="shared" si="1"/>
        <v>0.2185430463576159</v>
      </c>
    </row>
    <row r="20" spans="1:19" x14ac:dyDescent="0.25">
      <c r="A20" s="21"/>
      <c r="C20" s="3" t="s">
        <v>8</v>
      </c>
      <c r="D20" s="3">
        <v>2.39</v>
      </c>
      <c r="E20" s="3">
        <v>1.1000000000000001</v>
      </c>
      <c r="F20" s="4">
        <v>0.21</v>
      </c>
      <c r="G20" s="48">
        <f>F20/D20</f>
        <v>8.7866108786610872E-2</v>
      </c>
      <c r="I20" s="3" t="s">
        <v>8</v>
      </c>
      <c r="J20" s="3">
        <v>2.39</v>
      </c>
      <c r="K20" s="3">
        <v>0.75</v>
      </c>
      <c r="L20" s="4">
        <v>0.05</v>
      </c>
      <c r="M20" s="48">
        <f t="shared" si="0"/>
        <v>2.0920502092050208E-2</v>
      </c>
      <c r="O20" s="3" t="s">
        <v>8</v>
      </c>
      <c r="P20" s="3">
        <v>3.56</v>
      </c>
      <c r="Q20" s="3">
        <v>3.03</v>
      </c>
      <c r="R20" s="4">
        <v>0.26</v>
      </c>
      <c r="S20" s="48">
        <f t="shared" si="1"/>
        <v>7.3033707865168537E-2</v>
      </c>
    </row>
    <row r="21" spans="1:19" x14ac:dyDescent="0.25">
      <c r="A21" s="21"/>
      <c r="C21" s="3" t="s">
        <v>9</v>
      </c>
      <c r="D21" s="3">
        <v>1.97</v>
      </c>
      <c r="E21" s="3">
        <v>4.1500000000000004</v>
      </c>
      <c r="F21" s="4">
        <v>0.04</v>
      </c>
      <c r="G21" s="48">
        <f>F21/D21</f>
        <v>2.0304568527918784E-2</v>
      </c>
      <c r="I21" s="3" t="s">
        <v>9</v>
      </c>
      <c r="J21" s="3">
        <v>1.1000000000000001</v>
      </c>
      <c r="K21" s="3">
        <v>0.24</v>
      </c>
      <c r="L21" s="4">
        <v>0.01</v>
      </c>
      <c r="M21" s="48">
        <f t="shared" si="0"/>
        <v>9.0909090909090905E-3</v>
      </c>
      <c r="O21" s="3" t="s">
        <v>9</v>
      </c>
      <c r="P21" s="3">
        <v>2.62</v>
      </c>
      <c r="Q21" s="3">
        <v>1.57</v>
      </c>
      <c r="R21" s="4">
        <v>0.1</v>
      </c>
      <c r="S21" s="48">
        <f t="shared" si="1"/>
        <v>3.8167938931297711E-2</v>
      </c>
    </row>
    <row r="22" spans="1:19" x14ac:dyDescent="0.25">
      <c r="A22" s="21"/>
      <c r="F22" s="4"/>
      <c r="G22" s="48"/>
      <c r="I22" s="3" t="s">
        <v>10</v>
      </c>
      <c r="J22" s="3">
        <v>1.93</v>
      </c>
      <c r="K22" s="3">
        <v>2.95</v>
      </c>
      <c r="L22" s="4">
        <v>0.47</v>
      </c>
      <c r="M22" s="48">
        <f t="shared" si="0"/>
        <v>0.24352331606217617</v>
      </c>
      <c r="O22" s="3" t="s">
        <v>10</v>
      </c>
      <c r="P22" s="3">
        <v>1.18</v>
      </c>
      <c r="Q22" s="3">
        <v>2.0099999999999998</v>
      </c>
      <c r="R22" s="4">
        <v>6.0000000000000001E-3</v>
      </c>
      <c r="S22" s="48">
        <f t="shared" si="1"/>
        <v>5.0847457627118649E-3</v>
      </c>
    </row>
    <row r="23" spans="1:19" x14ac:dyDescent="0.25">
      <c r="A23" s="21"/>
      <c r="F23" s="4"/>
      <c r="G23" s="48"/>
      <c r="I23" s="3" t="s">
        <v>11</v>
      </c>
      <c r="J23" s="3">
        <v>1.78</v>
      </c>
      <c r="K23" s="3">
        <v>2.81</v>
      </c>
      <c r="L23" s="4">
        <v>0.11</v>
      </c>
      <c r="M23" s="48">
        <f t="shared" si="0"/>
        <v>6.1797752808988762E-2</v>
      </c>
      <c r="O23" s="3" t="s">
        <v>11</v>
      </c>
      <c r="P23" s="3">
        <v>2.59</v>
      </c>
      <c r="Q23" s="3">
        <v>2.1800000000000002</v>
      </c>
      <c r="R23" s="4">
        <v>0.21</v>
      </c>
      <c r="S23" s="48">
        <f t="shared" si="1"/>
        <v>8.1081081081081086E-2</v>
      </c>
    </row>
    <row r="24" spans="1:19" x14ac:dyDescent="0.25">
      <c r="A24" s="21"/>
      <c r="F24" s="4"/>
      <c r="G24" s="48"/>
      <c r="I24" s="3" t="s">
        <v>12</v>
      </c>
      <c r="J24" s="3">
        <v>2.95</v>
      </c>
      <c r="K24" s="3">
        <v>1.47</v>
      </c>
      <c r="L24" s="4">
        <v>0.14000000000000001</v>
      </c>
      <c r="M24" s="48">
        <f t="shared" si="0"/>
        <v>4.7457627118644069E-2</v>
      </c>
      <c r="O24" s="3" t="s">
        <v>12</v>
      </c>
      <c r="P24" s="3">
        <v>2.4300000000000002</v>
      </c>
      <c r="Q24" s="3">
        <v>2.6</v>
      </c>
      <c r="R24" s="4">
        <v>0.28999999999999998</v>
      </c>
      <c r="S24" s="48">
        <f t="shared" si="1"/>
        <v>0.11934156378600821</v>
      </c>
    </row>
    <row r="25" spans="1:19" x14ac:dyDescent="0.25">
      <c r="A25" s="21"/>
      <c r="F25" s="4"/>
      <c r="G25" s="48"/>
      <c r="L25" s="4"/>
      <c r="M25" s="48"/>
      <c r="O25" s="3" t="s">
        <v>13</v>
      </c>
      <c r="P25" s="3">
        <v>2.23</v>
      </c>
      <c r="Q25" s="3">
        <v>1.53</v>
      </c>
      <c r="R25" s="4">
        <v>0.02</v>
      </c>
      <c r="S25" s="48">
        <f t="shared" si="1"/>
        <v>8.9686098654708519E-3</v>
      </c>
    </row>
    <row r="26" spans="1:19" x14ac:dyDescent="0.25">
      <c r="A26" s="21"/>
      <c r="F26" s="4"/>
      <c r="G26" s="48"/>
      <c r="L26" s="4"/>
      <c r="M26" s="48"/>
      <c r="O26" s="3" t="s">
        <v>15</v>
      </c>
      <c r="P26" s="3">
        <v>2.02</v>
      </c>
      <c r="Q26" s="3">
        <v>3.23</v>
      </c>
      <c r="R26" s="4">
        <v>0.46</v>
      </c>
      <c r="S26" s="48">
        <f t="shared" si="1"/>
        <v>0.22772277227722773</v>
      </c>
    </row>
    <row r="27" spans="1:19" x14ac:dyDescent="0.25">
      <c r="A27" s="21"/>
      <c r="F27" s="4"/>
      <c r="G27" s="48"/>
      <c r="L27" s="4"/>
      <c r="M27" s="48"/>
      <c r="O27" s="3" t="s">
        <v>16</v>
      </c>
      <c r="P27" s="3">
        <v>1.1599999999999999</v>
      </c>
      <c r="Q27" s="3">
        <v>2.4700000000000002</v>
      </c>
      <c r="R27" s="4">
        <v>0.28999999999999998</v>
      </c>
      <c r="S27" s="48">
        <f t="shared" si="1"/>
        <v>0.25</v>
      </c>
    </row>
    <row r="28" spans="1:19" x14ac:dyDescent="0.25">
      <c r="A28" s="21"/>
      <c r="F28" s="4"/>
      <c r="G28" s="48"/>
      <c r="L28" s="4"/>
      <c r="M28" s="48"/>
      <c r="O28" s="3" t="s">
        <v>17</v>
      </c>
      <c r="P28" s="3">
        <v>0.79</v>
      </c>
      <c r="Q28" s="3">
        <v>2</v>
      </c>
      <c r="R28" s="4">
        <v>8.0000000000000002E-3</v>
      </c>
      <c r="S28" s="48">
        <f t="shared" si="1"/>
        <v>1.0126582278481013E-2</v>
      </c>
    </row>
    <row r="29" spans="1:19" x14ac:dyDescent="0.25">
      <c r="A29" s="21"/>
      <c r="F29" s="4"/>
      <c r="G29" s="48"/>
      <c r="L29" s="4"/>
      <c r="M29" s="48"/>
      <c r="O29" s="3" t="s">
        <v>4</v>
      </c>
      <c r="P29" s="3">
        <v>3.03</v>
      </c>
      <c r="Q29" s="3">
        <v>3.14</v>
      </c>
      <c r="R29" s="4">
        <v>0.94</v>
      </c>
      <c r="S29" s="48">
        <f t="shared" si="1"/>
        <v>0.31023102310231021</v>
      </c>
    </row>
    <row r="30" spans="1:19" s="4" customFormat="1" x14ac:dyDescent="0.25">
      <c r="A30" s="21"/>
      <c r="B30" s="12"/>
      <c r="C30" s="12"/>
      <c r="D30" s="12"/>
      <c r="E30" s="12"/>
      <c r="F30" s="12"/>
      <c r="G30" s="52">
        <f>AVERAGE(G17:G21)</f>
        <v>6.8920935350325022E-2</v>
      </c>
      <c r="H30" s="12"/>
      <c r="I30" s="12"/>
      <c r="J30" s="12"/>
      <c r="K30" s="12"/>
      <c r="L30" s="12"/>
      <c r="M30" s="52">
        <f>AVERAGE(M17:M24)</f>
        <v>6.8420995913020935E-2</v>
      </c>
      <c r="N30" s="12"/>
      <c r="O30" s="12"/>
      <c r="P30" s="12"/>
      <c r="Q30" s="12"/>
      <c r="R30" s="12"/>
      <c r="S30" s="52">
        <f>AVERAGE(S18:S29)</f>
        <v>0.13619470579478846</v>
      </c>
    </row>
    <row r="31" spans="1:19" ht="17.25" x14ac:dyDescent="0.25">
      <c r="A31" s="21"/>
      <c r="B31" s="4"/>
      <c r="C31" s="4"/>
      <c r="D31" s="2" t="s">
        <v>0</v>
      </c>
      <c r="E31" s="2" t="s">
        <v>1</v>
      </c>
      <c r="F31" s="46" t="s">
        <v>3</v>
      </c>
      <c r="G31" s="51"/>
      <c r="H31" s="4"/>
      <c r="I31" s="4"/>
      <c r="J31" s="2" t="s">
        <v>0</v>
      </c>
      <c r="K31" s="2" t="s">
        <v>1</v>
      </c>
      <c r="L31" s="46" t="s">
        <v>3</v>
      </c>
      <c r="M31" s="51"/>
      <c r="N31" s="4"/>
      <c r="O31" s="4"/>
      <c r="P31" s="2" t="s">
        <v>0</v>
      </c>
      <c r="Q31" s="2" t="s">
        <v>1</v>
      </c>
      <c r="R31" s="46" t="s">
        <v>3</v>
      </c>
      <c r="S31" s="51"/>
    </row>
    <row r="32" spans="1:19" x14ac:dyDescent="0.25">
      <c r="A32" s="21"/>
      <c r="B32" s="10">
        <v>401021</v>
      </c>
      <c r="C32" s="3" t="s">
        <v>5</v>
      </c>
      <c r="D32" s="3">
        <v>3.88</v>
      </c>
      <c r="E32" s="3">
        <v>1.1200000000000001</v>
      </c>
      <c r="F32" s="4">
        <v>0.05</v>
      </c>
      <c r="G32" s="48">
        <f>F32/D32</f>
        <v>1.2886597938144331E-2</v>
      </c>
      <c r="H32" s="10">
        <v>401021</v>
      </c>
      <c r="I32" s="4" t="s">
        <v>18</v>
      </c>
      <c r="J32" s="4">
        <v>1.97</v>
      </c>
      <c r="K32" s="4">
        <v>1.44</v>
      </c>
      <c r="L32" s="4">
        <v>0.09</v>
      </c>
      <c r="M32" s="48">
        <f>L32/J32</f>
        <v>4.5685279187817257E-2</v>
      </c>
      <c r="N32" s="10">
        <v>401021</v>
      </c>
      <c r="O32" s="4" t="s">
        <v>18</v>
      </c>
      <c r="P32" s="4">
        <v>3.18</v>
      </c>
      <c r="Q32" s="4">
        <v>22</v>
      </c>
      <c r="R32" s="4">
        <v>0.77</v>
      </c>
      <c r="S32" s="48">
        <f>R32/P32</f>
        <v>0.24213836477987422</v>
      </c>
    </row>
    <row r="33" spans="1:19" x14ac:dyDescent="0.25">
      <c r="A33" s="21"/>
      <c r="B33" s="3" t="s">
        <v>19</v>
      </c>
      <c r="C33" s="3" t="s">
        <v>6</v>
      </c>
      <c r="D33" s="3">
        <v>4.04</v>
      </c>
      <c r="E33" s="3">
        <v>0</v>
      </c>
      <c r="F33" s="4">
        <v>0</v>
      </c>
      <c r="G33" s="48">
        <f>F33/D33</f>
        <v>0</v>
      </c>
      <c r="H33" s="3" t="s">
        <v>21</v>
      </c>
      <c r="I33" s="3" t="s">
        <v>6</v>
      </c>
      <c r="J33" s="4">
        <v>2.4</v>
      </c>
      <c r="K33" s="4">
        <v>1.03</v>
      </c>
      <c r="L33" s="4">
        <v>0.2</v>
      </c>
      <c r="M33" s="48">
        <f>L33/J33</f>
        <v>8.3333333333333343E-2</v>
      </c>
      <c r="N33" s="3" t="s">
        <v>22</v>
      </c>
      <c r="O33" s="3" t="s">
        <v>6</v>
      </c>
      <c r="P33" s="4">
        <v>2.5299999999999998</v>
      </c>
      <c r="Q33" s="4"/>
      <c r="R33" s="4"/>
      <c r="S33" s="48"/>
    </row>
    <row r="34" spans="1:19" x14ac:dyDescent="0.25">
      <c r="A34" s="21"/>
      <c r="C34" s="3" t="s">
        <v>7</v>
      </c>
      <c r="D34" s="3">
        <v>3.4</v>
      </c>
      <c r="E34" s="3">
        <v>0.77</v>
      </c>
      <c r="F34" s="4">
        <v>0.15</v>
      </c>
      <c r="G34" s="48">
        <f>F34/D34</f>
        <v>4.4117647058823532E-2</v>
      </c>
      <c r="I34" s="3" t="s">
        <v>7</v>
      </c>
      <c r="J34" s="4">
        <v>0.89</v>
      </c>
      <c r="K34" s="4">
        <v>0.75</v>
      </c>
      <c r="L34" s="4">
        <v>7.0000000000000001E-3</v>
      </c>
      <c r="M34" s="48">
        <f>L34/J34</f>
        <v>7.8651685393258432E-3</v>
      </c>
      <c r="O34" s="3" t="s">
        <v>7</v>
      </c>
      <c r="P34" s="4">
        <v>2.17</v>
      </c>
      <c r="Q34" s="4">
        <v>9.8699999999999992</v>
      </c>
      <c r="R34" s="4">
        <v>0.23</v>
      </c>
      <c r="S34" s="48">
        <f t="shared" ref="S34:S39" si="2">R34/P34</f>
        <v>0.10599078341013826</v>
      </c>
    </row>
    <row r="35" spans="1:19" x14ac:dyDescent="0.25">
      <c r="A35" s="21"/>
      <c r="C35" s="3" t="s">
        <v>8</v>
      </c>
      <c r="D35" s="3">
        <v>3.3</v>
      </c>
      <c r="E35" s="3">
        <v>0.84</v>
      </c>
      <c r="F35" s="4">
        <v>0.02</v>
      </c>
      <c r="G35" s="48">
        <f>F35/D35</f>
        <v>6.0606060606060615E-3</v>
      </c>
      <c r="I35" s="3" t="s">
        <v>8</v>
      </c>
      <c r="J35" s="4">
        <v>2.19</v>
      </c>
      <c r="K35" s="4">
        <v>0</v>
      </c>
      <c r="L35" s="4">
        <v>0</v>
      </c>
      <c r="M35" s="48">
        <f>L35/J35</f>
        <v>0</v>
      </c>
      <c r="O35" s="3" t="s">
        <v>8</v>
      </c>
      <c r="P35" s="4">
        <v>1.89</v>
      </c>
      <c r="Q35" s="4">
        <v>10.7</v>
      </c>
      <c r="R35" s="4">
        <v>0.11</v>
      </c>
      <c r="S35" s="48">
        <f t="shared" si="2"/>
        <v>5.8201058201058205E-2</v>
      </c>
    </row>
    <row r="36" spans="1:19" x14ac:dyDescent="0.25">
      <c r="A36" s="21"/>
      <c r="F36" s="4"/>
      <c r="G36" s="48"/>
      <c r="I36" s="3" t="s">
        <v>9</v>
      </c>
      <c r="J36" s="4">
        <v>0.45</v>
      </c>
      <c r="K36" s="4">
        <v>1.9</v>
      </c>
      <c r="L36" s="4">
        <v>0.05</v>
      </c>
      <c r="M36" s="48">
        <f>L36/J36</f>
        <v>0.11111111111111112</v>
      </c>
      <c r="O36" s="3" t="s">
        <v>9</v>
      </c>
      <c r="P36" s="4">
        <v>2.14</v>
      </c>
      <c r="Q36" s="4">
        <v>2.27</v>
      </c>
      <c r="R36" s="4">
        <v>0.35</v>
      </c>
      <c r="S36" s="48">
        <f t="shared" si="2"/>
        <v>0.16355140186915887</v>
      </c>
    </row>
    <row r="37" spans="1:19" x14ac:dyDescent="0.25">
      <c r="A37" s="21"/>
      <c r="F37" s="4"/>
      <c r="G37" s="48"/>
      <c r="J37" s="4"/>
      <c r="K37" s="4"/>
      <c r="L37" s="4"/>
      <c r="M37" s="48"/>
      <c r="O37" s="3" t="s">
        <v>10</v>
      </c>
      <c r="P37" s="4">
        <v>3.04</v>
      </c>
      <c r="Q37" s="4">
        <v>5.94</v>
      </c>
      <c r="R37" s="4">
        <v>1.08</v>
      </c>
      <c r="S37" s="48">
        <f t="shared" si="2"/>
        <v>0.35526315789473684</v>
      </c>
    </row>
    <row r="38" spans="1:19" x14ac:dyDescent="0.25">
      <c r="A38" s="21"/>
      <c r="F38" s="4"/>
      <c r="G38" s="48"/>
      <c r="J38" s="4"/>
      <c r="K38" s="4"/>
      <c r="L38" s="4"/>
      <c r="M38" s="48"/>
      <c r="O38" s="3" t="s">
        <v>11</v>
      </c>
      <c r="P38" s="4">
        <v>1.68</v>
      </c>
      <c r="Q38" s="4">
        <v>8.18</v>
      </c>
      <c r="R38" s="4">
        <v>0.72</v>
      </c>
      <c r="S38" s="48">
        <f t="shared" si="2"/>
        <v>0.42857142857142855</v>
      </c>
    </row>
    <row r="39" spans="1:19" x14ac:dyDescent="0.25">
      <c r="A39" s="21"/>
      <c r="F39" s="4"/>
      <c r="G39" s="48"/>
      <c r="J39" s="4"/>
      <c r="K39" s="4"/>
      <c r="L39" s="4"/>
      <c r="M39" s="48"/>
      <c r="O39" s="3" t="s">
        <v>12</v>
      </c>
      <c r="P39" s="4">
        <v>2.98</v>
      </c>
      <c r="Q39" s="4">
        <v>2.67</v>
      </c>
      <c r="R39" s="4">
        <v>0.17</v>
      </c>
      <c r="S39" s="48">
        <f t="shared" si="2"/>
        <v>5.704697986577182E-2</v>
      </c>
    </row>
    <row r="40" spans="1:19" x14ac:dyDescent="0.25">
      <c r="A40" s="21"/>
      <c r="B40" s="12"/>
      <c r="C40" s="12"/>
      <c r="D40" s="12"/>
      <c r="E40" s="12"/>
      <c r="F40" s="12"/>
      <c r="G40" s="52">
        <f>AVERAGE(G32:G35)</f>
        <v>1.5766212764393481E-2</v>
      </c>
      <c r="H40" s="12"/>
      <c r="I40" s="12"/>
      <c r="J40" s="12"/>
      <c r="K40" s="12"/>
      <c r="L40" s="12"/>
      <c r="M40" s="52">
        <f>AVERAGE(M32:M36)</f>
        <v>4.9598978434317507E-2</v>
      </c>
      <c r="N40" s="12"/>
      <c r="O40" s="12"/>
      <c r="P40" s="12"/>
      <c r="Q40" s="12"/>
      <c r="R40" s="12"/>
      <c r="S40" s="52">
        <f>AVERAGE(S32:S39)</f>
        <v>0.20153759637030952</v>
      </c>
    </row>
    <row r="41" spans="1:19" ht="17.25" x14ac:dyDescent="0.25">
      <c r="A41" s="21"/>
      <c r="D41" s="2" t="s">
        <v>0</v>
      </c>
      <c r="E41" s="2" t="s">
        <v>1</v>
      </c>
      <c r="F41" s="46" t="s">
        <v>3</v>
      </c>
      <c r="G41" s="48"/>
      <c r="J41" s="2" t="s">
        <v>0</v>
      </c>
      <c r="K41" s="2" t="s">
        <v>1</v>
      </c>
      <c r="L41" s="46" t="s">
        <v>3</v>
      </c>
      <c r="M41" s="48"/>
      <c r="P41" s="2" t="s">
        <v>0</v>
      </c>
      <c r="Q41" s="2" t="s">
        <v>1</v>
      </c>
      <c r="R41" s="46" t="s">
        <v>3</v>
      </c>
      <c r="S41" s="48"/>
    </row>
    <row r="42" spans="1:19" x14ac:dyDescent="0.25">
      <c r="A42" s="21"/>
      <c r="B42" s="10">
        <v>401029</v>
      </c>
      <c r="C42" s="3" t="s">
        <v>5</v>
      </c>
      <c r="D42" s="3">
        <v>2.78</v>
      </c>
      <c r="E42" s="3">
        <v>0.32</v>
      </c>
      <c r="F42" s="4">
        <v>0.03</v>
      </c>
      <c r="G42" s="48">
        <f>F42/D42</f>
        <v>1.0791366906474821E-2</v>
      </c>
      <c r="H42" s="10">
        <v>401029</v>
      </c>
      <c r="I42" s="3" t="s">
        <v>5</v>
      </c>
      <c r="J42" s="4">
        <v>1.45</v>
      </c>
      <c r="K42" s="4">
        <v>1.55</v>
      </c>
      <c r="L42" s="4">
        <v>0.33</v>
      </c>
      <c r="M42" s="48">
        <f>L42/J42</f>
        <v>0.22758620689655173</v>
      </c>
      <c r="N42" s="10">
        <v>401029</v>
      </c>
      <c r="O42" s="3" t="s">
        <v>5</v>
      </c>
      <c r="P42" s="4">
        <v>0.69</v>
      </c>
      <c r="Q42" s="4">
        <v>1.26</v>
      </c>
      <c r="R42" s="4">
        <v>0.14000000000000001</v>
      </c>
      <c r="S42" s="48">
        <f t="shared" ref="S42:S50" si="3">R42/P42</f>
        <v>0.20289855072463772</v>
      </c>
    </row>
    <row r="43" spans="1:19" x14ac:dyDescent="0.25">
      <c r="A43" s="21"/>
      <c r="C43" s="3" t="s">
        <v>6</v>
      </c>
      <c r="D43" s="3">
        <v>0.82</v>
      </c>
      <c r="E43" s="3">
        <v>2.38</v>
      </c>
      <c r="F43" s="4">
        <v>0.09</v>
      </c>
      <c r="G43" s="48">
        <f>F43/D43</f>
        <v>0.10975609756097561</v>
      </c>
      <c r="I43" s="3" t="s">
        <v>6</v>
      </c>
      <c r="J43" s="4">
        <v>1.77</v>
      </c>
      <c r="K43" s="4">
        <v>3.42</v>
      </c>
      <c r="L43" s="4">
        <v>0.15</v>
      </c>
      <c r="M43" s="48">
        <f>L43/J43</f>
        <v>8.4745762711864403E-2</v>
      </c>
      <c r="O43" s="3" t="s">
        <v>6</v>
      </c>
      <c r="P43" s="4">
        <v>1.94</v>
      </c>
      <c r="Q43" s="4">
        <v>2.4</v>
      </c>
      <c r="R43" s="4">
        <v>0.63</v>
      </c>
      <c r="S43" s="48">
        <f t="shared" si="3"/>
        <v>0.32474226804123713</v>
      </c>
    </row>
    <row r="44" spans="1:19" x14ac:dyDescent="0.25">
      <c r="A44" s="21"/>
      <c r="C44" s="3" t="s">
        <v>7</v>
      </c>
      <c r="D44" s="3">
        <v>0.6</v>
      </c>
      <c r="E44" s="3">
        <v>1.48</v>
      </c>
      <c r="F44" s="4">
        <v>7.0000000000000007E-2</v>
      </c>
      <c r="G44" s="48">
        <f>F44/D44</f>
        <v>0.11666666666666668</v>
      </c>
      <c r="I44" s="3" t="s">
        <v>7</v>
      </c>
      <c r="J44" s="4">
        <v>1.52</v>
      </c>
      <c r="K44" s="4">
        <v>0.27</v>
      </c>
      <c r="L44" s="4">
        <v>3.0000000000000001E-3</v>
      </c>
      <c r="M44" s="48">
        <f>L44/J44</f>
        <v>1.9736842105263159E-3</v>
      </c>
      <c r="O44" s="3" t="s">
        <v>7</v>
      </c>
      <c r="P44" s="4">
        <v>0.62</v>
      </c>
      <c r="Q44" s="4">
        <v>1.25</v>
      </c>
      <c r="R44" s="4">
        <v>0.25</v>
      </c>
      <c r="S44" s="48">
        <f t="shared" si="3"/>
        <v>0.40322580645161293</v>
      </c>
    </row>
    <row r="45" spans="1:19" x14ac:dyDescent="0.25">
      <c r="A45" s="21"/>
      <c r="F45" s="4"/>
      <c r="G45" s="48"/>
      <c r="I45" s="3" t="s">
        <v>8</v>
      </c>
      <c r="J45" s="4">
        <v>1.75</v>
      </c>
      <c r="K45" s="4">
        <v>0.91</v>
      </c>
      <c r="L45" s="4">
        <v>0.03</v>
      </c>
      <c r="M45" s="48">
        <f>L45/J45</f>
        <v>1.7142857142857144E-2</v>
      </c>
      <c r="O45" s="3" t="s">
        <v>8</v>
      </c>
      <c r="P45" s="4">
        <v>1.1399999999999999</v>
      </c>
      <c r="Q45" s="4">
        <v>5.34</v>
      </c>
      <c r="R45" s="4">
        <v>0.16</v>
      </c>
      <c r="S45" s="48">
        <f t="shared" si="3"/>
        <v>0.14035087719298248</v>
      </c>
    </row>
    <row r="46" spans="1:19" x14ac:dyDescent="0.25">
      <c r="A46" s="21"/>
      <c r="F46" s="4"/>
      <c r="G46" s="48"/>
      <c r="J46" s="4"/>
      <c r="K46" s="4"/>
      <c r="L46" s="4"/>
      <c r="M46" s="48"/>
      <c r="O46" s="3" t="s">
        <v>9</v>
      </c>
      <c r="P46" s="4">
        <v>1.03</v>
      </c>
      <c r="Q46" s="4">
        <v>3.36</v>
      </c>
      <c r="R46" s="4">
        <v>0.05</v>
      </c>
      <c r="S46" s="48">
        <f t="shared" si="3"/>
        <v>4.8543689320388349E-2</v>
      </c>
    </row>
    <row r="47" spans="1:19" x14ac:dyDescent="0.25">
      <c r="A47" s="21"/>
      <c r="F47" s="4"/>
      <c r="G47" s="48"/>
      <c r="J47" s="4"/>
      <c r="K47" s="4"/>
      <c r="L47" s="4"/>
      <c r="M47" s="48"/>
      <c r="O47" s="3" t="s">
        <v>10</v>
      </c>
      <c r="P47" s="4">
        <v>1.25</v>
      </c>
      <c r="Q47" s="4">
        <v>4.08</v>
      </c>
      <c r="R47" s="4">
        <v>0.2</v>
      </c>
      <c r="S47" s="48">
        <f t="shared" si="3"/>
        <v>0.16</v>
      </c>
    </row>
    <row r="48" spans="1:19" x14ac:dyDescent="0.25">
      <c r="A48" s="21"/>
      <c r="F48" s="4"/>
      <c r="G48" s="48"/>
      <c r="J48" s="4"/>
      <c r="K48" s="4"/>
      <c r="L48" s="4"/>
      <c r="M48" s="48"/>
      <c r="O48" s="3" t="s">
        <v>11</v>
      </c>
      <c r="P48" s="4">
        <v>2.98</v>
      </c>
      <c r="Q48" s="4">
        <v>4.54</v>
      </c>
      <c r="R48" s="4">
        <v>0.97</v>
      </c>
      <c r="S48" s="48">
        <f t="shared" si="3"/>
        <v>0.32550335570469796</v>
      </c>
    </row>
    <row r="49" spans="1:19" x14ac:dyDescent="0.25">
      <c r="A49" s="21"/>
      <c r="F49" s="4"/>
      <c r="G49" s="48"/>
      <c r="J49" s="4"/>
      <c r="K49" s="4"/>
      <c r="L49" s="4"/>
      <c r="M49" s="48"/>
      <c r="O49" s="3" t="s">
        <v>12</v>
      </c>
      <c r="P49" s="4">
        <v>0.57999999999999996</v>
      </c>
      <c r="Q49" s="4">
        <v>1.32</v>
      </c>
      <c r="R49" s="4">
        <v>0.17</v>
      </c>
      <c r="S49" s="48">
        <f t="shared" si="3"/>
        <v>0.2931034482758621</v>
      </c>
    </row>
    <row r="50" spans="1:19" x14ac:dyDescent="0.25">
      <c r="A50" s="21"/>
      <c r="F50" s="4"/>
      <c r="G50" s="48"/>
      <c r="J50" s="4"/>
      <c r="K50" s="4"/>
      <c r="L50" s="4"/>
      <c r="M50" s="48"/>
      <c r="O50" s="3" t="s">
        <v>13</v>
      </c>
      <c r="P50" s="4">
        <v>1.77</v>
      </c>
      <c r="Q50" s="4">
        <v>3.87</v>
      </c>
      <c r="R50" s="4">
        <v>0.24</v>
      </c>
      <c r="S50" s="48">
        <f t="shared" si="3"/>
        <v>0.13559322033898305</v>
      </c>
    </row>
    <row r="51" spans="1:19" x14ac:dyDescent="0.25">
      <c r="A51" s="21"/>
      <c r="B51" s="12"/>
      <c r="C51" s="12"/>
      <c r="D51" s="12"/>
      <c r="E51" s="12"/>
      <c r="F51" s="12"/>
      <c r="G51" s="52">
        <f>AVERAGE(G42:G44)</f>
        <v>7.9071377044705696E-2</v>
      </c>
      <c r="H51" s="12"/>
      <c r="I51" s="12"/>
      <c r="J51" s="12"/>
      <c r="K51" s="12"/>
      <c r="L51" s="12"/>
      <c r="M51" s="52">
        <f>AVERAGE(M42:M45)</f>
        <v>8.286212774044989E-2</v>
      </c>
      <c r="N51" s="12"/>
      <c r="O51" s="12"/>
      <c r="P51" s="12"/>
      <c r="Q51" s="12"/>
      <c r="R51" s="12"/>
      <c r="S51" s="52">
        <f>AVERAGE(S42:S50)</f>
        <v>0.22599569067226685</v>
      </c>
    </row>
    <row r="52" spans="1:19" ht="17.25" x14ac:dyDescent="0.25">
      <c r="A52" s="21"/>
      <c r="B52" s="4"/>
      <c r="C52" s="4"/>
      <c r="D52" s="2" t="s">
        <v>0</v>
      </c>
      <c r="E52" s="2" t="s">
        <v>1</v>
      </c>
      <c r="F52" s="46" t="s">
        <v>3</v>
      </c>
      <c r="G52" s="51"/>
      <c r="H52" s="4"/>
      <c r="I52" s="4"/>
      <c r="J52" s="2" t="s">
        <v>0</v>
      </c>
      <c r="K52" s="2" t="s">
        <v>1</v>
      </c>
      <c r="L52" s="46" t="s">
        <v>3</v>
      </c>
      <c r="M52" s="51"/>
      <c r="N52" s="4"/>
      <c r="O52" s="4"/>
      <c r="P52" s="2" t="s">
        <v>0</v>
      </c>
      <c r="Q52" s="2" t="s">
        <v>1</v>
      </c>
      <c r="R52" s="46" t="s">
        <v>3</v>
      </c>
      <c r="S52" s="51"/>
    </row>
    <row r="53" spans="1:19" x14ac:dyDescent="0.25">
      <c r="A53" s="21"/>
      <c r="B53" s="10">
        <v>401036</v>
      </c>
      <c r="C53" s="3" t="s">
        <v>5</v>
      </c>
      <c r="D53" s="3">
        <v>1.9</v>
      </c>
      <c r="E53" s="3">
        <v>2.77</v>
      </c>
      <c r="F53" s="4">
        <v>5.0000000000000001E-3</v>
      </c>
      <c r="G53" s="48">
        <f>F53/D53</f>
        <v>2.6315789473684214E-3</v>
      </c>
      <c r="H53" s="10">
        <v>401036</v>
      </c>
      <c r="I53" s="3" t="s">
        <v>7</v>
      </c>
      <c r="J53" s="4">
        <v>1.85</v>
      </c>
      <c r="K53" s="4">
        <v>3.24</v>
      </c>
      <c r="L53" s="4">
        <v>0.04</v>
      </c>
      <c r="M53" s="48">
        <f>L53/J53</f>
        <v>2.1621621621621619E-2</v>
      </c>
      <c r="N53" s="10">
        <v>401036</v>
      </c>
      <c r="O53" s="4" t="s">
        <v>18</v>
      </c>
      <c r="P53" s="4">
        <v>3.45</v>
      </c>
      <c r="Q53" s="4">
        <v>6.92</v>
      </c>
      <c r="R53" s="4">
        <v>0.27</v>
      </c>
      <c r="S53" s="48">
        <f t="shared" ref="S53:S60" si="4">R53/P53</f>
        <v>7.8260869565217397E-2</v>
      </c>
    </row>
    <row r="54" spans="1:19" x14ac:dyDescent="0.25">
      <c r="A54" s="21"/>
      <c r="B54" s="3" t="s">
        <v>19</v>
      </c>
      <c r="C54" s="3" t="s">
        <v>7</v>
      </c>
      <c r="D54" s="3">
        <v>1.82</v>
      </c>
      <c r="E54" s="3">
        <v>5.16</v>
      </c>
      <c r="F54" s="4">
        <v>0.01</v>
      </c>
      <c r="G54" s="48">
        <f>F54/D54</f>
        <v>5.4945054945054941E-3</v>
      </c>
      <c r="H54" s="3" t="s">
        <v>21</v>
      </c>
      <c r="I54" s="3" t="s">
        <v>8</v>
      </c>
      <c r="J54" s="4">
        <v>2.94</v>
      </c>
      <c r="K54" s="4">
        <v>11.01</v>
      </c>
      <c r="L54" s="4">
        <v>0.38</v>
      </c>
      <c r="M54" s="48">
        <f>L54/J54</f>
        <v>0.12925170068027211</v>
      </c>
      <c r="N54" s="3" t="s">
        <v>22</v>
      </c>
      <c r="O54" s="3" t="s">
        <v>6</v>
      </c>
      <c r="P54" s="4">
        <v>1.5</v>
      </c>
      <c r="Q54" s="4">
        <v>1.27</v>
      </c>
      <c r="R54" s="4">
        <v>0</v>
      </c>
      <c r="S54" s="48">
        <f t="shared" si="4"/>
        <v>0</v>
      </c>
    </row>
    <row r="55" spans="1:19" x14ac:dyDescent="0.25">
      <c r="A55" s="21"/>
      <c r="I55" s="3" t="s">
        <v>9</v>
      </c>
      <c r="J55" s="4">
        <v>1.89</v>
      </c>
      <c r="K55" s="4">
        <v>2.6</v>
      </c>
      <c r="L55" s="4">
        <v>0.04</v>
      </c>
      <c r="M55" s="48">
        <f>L55/J55</f>
        <v>2.1164021164021166E-2</v>
      </c>
      <c r="O55" s="3" t="s">
        <v>7</v>
      </c>
      <c r="P55" s="4">
        <v>1.67</v>
      </c>
      <c r="Q55" s="4">
        <v>2.59</v>
      </c>
      <c r="R55" s="4">
        <v>0.15</v>
      </c>
      <c r="S55" s="48">
        <f t="shared" si="4"/>
        <v>8.9820359281437126E-2</v>
      </c>
    </row>
    <row r="56" spans="1:19" x14ac:dyDescent="0.25">
      <c r="A56" s="21"/>
      <c r="F56" s="4"/>
      <c r="G56" s="48"/>
      <c r="O56" s="3" t="s">
        <v>8</v>
      </c>
      <c r="P56" s="4">
        <v>3.37</v>
      </c>
      <c r="Q56" s="4">
        <v>8.83</v>
      </c>
      <c r="R56" s="4">
        <v>0.95</v>
      </c>
      <c r="S56" s="48">
        <f t="shared" si="4"/>
        <v>0.28189910979228483</v>
      </c>
    </row>
    <row r="57" spans="1:19" x14ac:dyDescent="0.25">
      <c r="A57" s="21"/>
      <c r="F57" s="4"/>
      <c r="G57" s="48"/>
      <c r="O57" s="3" t="s">
        <v>9</v>
      </c>
      <c r="P57" s="4">
        <v>2.62</v>
      </c>
      <c r="Q57" s="4">
        <v>12.68</v>
      </c>
      <c r="R57" s="4">
        <v>0.77</v>
      </c>
      <c r="S57" s="48">
        <f t="shared" si="4"/>
        <v>0.29389312977099236</v>
      </c>
    </row>
    <row r="58" spans="1:19" x14ac:dyDescent="0.25">
      <c r="A58" s="21"/>
      <c r="F58" s="4"/>
      <c r="G58" s="48"/>
      <c r="J58" s="4"/>
      <c r="K58" s="4"/>
      <c r="L58" s="4"/>
      <c r="M58" s="48"/>
      <c r="O58" s="3" t="s">
        <v>10</v>
      </c>
      <c r="P58" s="4">
        <v>3.33</v>
      </c>
      <c r="Q58" s="4">
        <v>6.53</v>
      </c>
      <c r="R58" s="4">
        <v>0.56000000000000005</v>
      </c>
      <c r="S58" s="48">
        <f t="shared" si="4"/>
        <v>0.16816816816816818</v>
      </c>
    </row>
    <row r="59" spans="1:19" x14ac:dyDescent="0.25">
      <c r="A59" s="21"/>
      <c r="F59" s="4"/>
      <c r="G59" s="48"/>
      <c r="J59" s="4"/>
      <c r="K59" s="4"/>
      <c r="L59" s="4"/>
      <c r="M59" s="48"/>
      <c r="O59" s="3" t="s">
        <v>11</v>
      </c>
      <c r="P59" s="4">
        <v>1.61</v>
      </c>
      <c r="Q59" s="4">
        <v>6.01</v>
      </c>
      <c r="R59" s="4">
        <v>0.23</v>
      </c>
      <c r="S59" s="48">
        <f t="shared" si="4"/>
        <v>0.14285714285714285</v>
      </c>
    </row>
    <row r="60" spans="1:19" x14ac:dyDescent="0.25">
      <c r="A60" s="21"/>
      <c r="F60" s="4"/>
      <c r="G60" s="48"/>
      <c r="J60" s="4"/>
      <c r="K60" s="4"/>
      <c r="L60" s="4"/>
      <c r="M60" s="48"/>
      <c r="O60" s="3" t="s">
        <v>12</v>
      </c>
      <c r="P60" s="4">
        <v>2.29</v>
      </c>
      <c r="Q60" s="4">
        <v>3.96</v>
      </c>
      <c r="R60" s="4">
        <v>0.04</v>
      </c>
      <c r="S60" s="48">
        <f t="shared" si="4"/>
        <v>1.7467248908296942E-2</v>
      </c>
    </row>
    <row r="61" spans="1:19" x14ac:dyDescent="0.25">
      <c r="A61" s="21"/>
      <c r="B61" s="12"/>
      <c r="C61" s="12"/>
      <c r="D61" s="12"/>
      <c r="E61" s="12"/>
      <c r="F61" s="12"/>
      <c r="G61" s="52">
        <f>AVERAGE(G53,G54)</f>
        <v>4.0630422209369573E-3</v>
      </c>
      <c r="H61" s="12"/>
      <c r="I61" s="12"/>
      <c r="J61" s="12"/>
      <c r="K61" s="12"/>
      <c r="L61" s="12"/>
      <c r="M61" s="52">
        <f>AVERAGE(M53:M55)</f>
        <v>5.7345781155304969E-2</v>
      </c>
      <c r="N61" s="12"/>
      <c r="O61" s="12"/>
      <c r="P61" s="12"/>
      <c r="Q61" s="12"/>
      <c r="R61" s="12"/>
      <c r="S61" s="52">
        <f>AVERAGE(S53:S60)</f>
        <v>0.13404575354294246</v>
      </c>
    </row>
    <row r="62" spans="1:19" ht="17.25" x14ac:dyDescent="0.25">
      <c r="A62" s="21"/>
      <c r="B62" s="4"/>
      <c r="C62" s="4"/>
      <c r="D62" s="2" t="s">
        <v>0</v>
      </c>
      <c r="E62" s="2" t="s">
        <v>1</v>
      </c>
      <c r="F62" s="46" t="s">
        <v>3</v>
      </c>
      <c r="G62" s="51"/>
      <c r="H62" s="4"/>
      <c r="I62" s="4"/>
      <c r="J62" s="2" t="s">
        <v>0</v>
      </c>
      <c r="K62" s="2" t="s">
        <v>1</v>
      </c>
      <c r="L62" s="46" t="s">
        <v>3</v>
      </c>
      <c r="M62" s="51"/>
      <c r="N62" s="4"/>
      <c r="O62" s="4"/>
      <c r="P62" s="2" t="s">
        <v>0</v>
      </c>
      <c r="Q62" s="2" t="s">
        <v>1</v>
      </c>
      <c r="R62" s="46" t="s">
        <v>3</v>
      </c>
      <c r="S62" s="51"/>
    </row>
    <row r="63" spans="1:19" x14ac:dyDescent="0.25">
      <c r="A63" s="21"/>
      <c r="B63" s="10">
        <v>402005</v>
      </c>
      <c r="C63" s="3" t="s">
        <v>5</v>
      </c>
      <c r="D63" s="3">
        <v>1.19</v>
      </c>
      <c r="E63" s="3">
        <v>5.38</v>
      </c>
      <c r="F63" s="4">
        <v>4.0000000000000001E-3</v>
      </c>
      <c r="G63" s="48">
        <f>F63/D63</f>
        <v>3.3613445378151263E-3</v>
      </c>
      <c r="H63" s="10">
        <v>402005</v>
      </c>
      <c r="I63" s="4" t="s">
        <v>18</v>
      </c>
      <c r="J63" s="4">
        <v>1.59</v>
      </c>
      <c r="K63" s="4">
        <v>2.75</v>
      </c>
      <c r="L63" s="4">
        <v>0.03</v>
      </c>
      <c r="M63" s="48">
        <f t="shared" ref="M63:M68" si="5">L63/J63</f>
        <v>1.8867924528301886E-2</v>
      </c>
      <c r="N63" s="10">
        <v>402005</v>
      </c>
      <c r="O63" s="4" t="s">
        <v>18</v>
      </c>
      <c r="P63" s="4"/>
      <c r="Q63" s="4"/>
      <c r="R63" s="4"/>
      <c r="S63" s="48"/>
    </row>
    <row r="64" spans="1:19" x14ac:dyDescent="0.25">
      <c r="A64" s="21"/>
      <c r="B64" s="3" t="s">
        <v>19</v>
      </c>
      <c r="C64" s="3" t="s">
        <v>6</v>
      </c>
      <c r="D64" s="3">
        <v>1.46</v>
      </c>
      <c r="E64" s="3">
        <v>8</v>
      </c>
      <c r="F64" s="4">
        <v>0.15</v>
      </c>
      <c r="G64" s="48">
        <f>F64/D64</f>
        <v>0.10273972602739725</v>
      </c>
      <c r="H64" s="3" t="s">
        <v>21</v>
      </c>
      <c r="I64" s="3" t="s">
        <v>6</v>
      </c>
      <c r="J64" s="4">
        <v>2.04</v>
      </c>
      <c r="K64" s="4">
        <v>3.89</v>
      </c>
      <c r="L64" s="4">
        <v>7.0000000000000007E-2</v>
      </c>
      <c r="M64" s="48">
        <f t="shared" si="5"/>
        <v>3.4313725490196081E-2</v>
      </c>
      <c r="N64" s="3" t="s">
        <v>22</v>
      </c>
      <c r="O64" s="3" t="s">
        <v>6</v>
      </c>
      <c r="P64" s="4">
        <v>2.52</v>
      </c>
      <c r="Q64" s="4">
        <v>5.25</v>
      </c>
      <c r="R64" s="4">
        <v>0.69</v>
      </c>
      <c r="S64" s="48">
        <f>R64/P64</f>
        <v>0.27380952380952378</v>
      </c>
    </row>
    <row r="65" spans="1:19" x14ac:dyDescent="0.25">
      <c r="A65" s="21"/>
      <c r="C65" s="3" t="s">
        <v>7</v>
      </c>
      <c r="D65" s="3">
        <v>1.96</v>
      </c>
      <c r="E65" s="3">
        <v>0.76</v>
      </c>
      <c r="F65" s="4">
        <v>0.12</v>
      </c>
      <c r="G65" s="48">
        <f>F65/D65</f>
        <v>6.1224489795918366E-2</v>
      </c>
      <c r="I65" s="3" t="s">
        <v>7</v>
      </c>
      <c r="J65" s="4">
        <v>1.56</v>
      </c>
      <c r="K65" s="4">
        <v>4</v>
      </c>
      <c r="L65" s="4">
        <v>0.02</v>
      </c>
      <c r="M65" s="48">
        <f t="shared" si="5"/>
        <v>1.282051282051282E-2</v>
      </c>
      <c r="O65" s="3" t="s">
        <v>7</v>
      </c>
      <c r="P65" s="4">
        <v>1.2</v>
      </c>
      <c r="Q65" s="4">
        <v>1.97</v>
      </c>
      <c r="R65" s="4">
        <v>0.32</v>
      </c>
      <c r="S65" s="48">
        <f>R65/P65</f>
        <v>0.26666666666666666</v>
      </c>
    </row>
    <row r="66" spans="1:19" x14ac:dyDescent="0.25">
      <c r="A66" s="21"/>
      <c r="F66" s="4"/>
      <c r="G66" s="48"/>
      <c r="I66" s="3" t="s">
        <v>8</v>
      </c>
      <c r="J66" s="4">
        <v>2.59</v>
      </c>
      <c r="K66" s="4">
        <v>4</v>
      </c>
      <c r="L66" s="4">
        <v>5.0000000000000001E-4</v>
      </c>
      <c r="M66" s="48">
        <f t="shared" si="5"/>
        <v>1.9305019305019308E-4</v>
      </c>
      <c r="O66" s="3" t="s">
        <v>8</v>
      </c>
      <c r="P66" s="4">
        <v>1.23</v>
      </c>
      <c r="Q66" s="4">
        <v>2.5</v>
      </c>
      <c r="R66" s="4">
        <v>0.36</v>
      </c>
      <c r="S66" s="48">
        <f>R66/P66</f>
        <v>0.29268292682926828</v>
      </c>
    </row>
    <row r="67" spans="1:19" x14ac:dyDescent="0.25">
      <c r="A67" s="21"/>
      <c r="F67" s="4"/>
      <c r="G67" s="48"/>
      <c r="I67" s="3" t="s">
        <v>9</v>
      </c>
      <c r="J67" s="4">
        <v>3.54</v>
      </c>
      <c r="K67" s="4">
        <v>2.4300000000000002</v>
      </c>
      <c r="L67" s="4">
        <v>7.0000000000000007E-2</v>
      </c>
      <c r="M67" s="48">
        <f t="shared" si="5"/>
        <v>1.977401129943503E-2</v>
      </c>
      <c r="O67" s="3" t="s">
        <v>9</v>
      </c>
      <c r="P67" s="4">
        <v>2.14</v>
      </c>
      <c r="Q67" s="4">
        <v>3.36</v>
      </c>
      <c r="R67" s="4">
        <v>0.56999999999999995</v>
      </c>
      <c r="S67" s="48">
        <f>R67/P67</f>
        <v>0.26635514018691586</v>
      </c>
    </row>
    <row r="68" spans="1:19" x14ac:dyDescent="0.25">
      <c r="A68" s="21"/>
      <c r="F68" s="4"/>
      <c r="G68" s="48"/>
      <c r="I68" s="3" t="s">
        <v>10</v>
      </c>
      <c r="J68" s="4">
        <v>3.49</v>
      </c>
      <c r="K68" s="4">
        <v>2.46</v>
      </c>
      <c r="L68" s="4">
        <v>0.12</v>
      </c>
      <c r="M68" s="48">
        <f t="shared" si="5"/>
        <v>3.4383954154727787E-2</v>
      </c>
      <c r="O68" s="3" t="s">
        <v>10</v>
      </c>
      <c r="P68" s="4">
        <v>1.29</v>
      </c>
      <c r="Q68" s="4">
        <v>2.27</v>
      </c>
      <c r="R68" s="4">
        <v>0.18</v>
      </c>
      <c r="S68" s="48">
        <f>R68/P68</f>
        <v>0.13953488372093023</v>
      </c>
    </row>
    <row r="69" spans="1:19" x14ac:dyDescent="0.25">
      <c r="A69" s="21"/>
      <c r="F69" s="4"/>
      <c r="G69" s="50"/>
      <c r="J69" s="4"/>
      <c r="K69" s="4"/>
      <c r="L69" s="4"/>
      <c r="M69" s="48"/>
      <c r="P69" s="4"/>
      <c r="Q69" s="4"/>
      <c r="R69" s="4"/>
      <c r="S69" s="48"/>
    </row>
    <row r="70" spans="1:19" x14ac:dyDescent="0.25">
      <c r="A70" s="21"/>
      <c r="B70" s="12"/>
      <c r="C70" s="12"/>
      <c r="D70" s="12"/>
      <c r="E70" s="12"/>
      <c r="F70" s="12"/>
      <c r="G70" s="52">
        <f>AVERAGE(G63:G65)</f>
        <v>5.5775186787043581E-2</v>
      </c>
      <c r="H70" s="12"/>
      <c r="I70" s="12"/>
      <c r="J70" s="12"/>
      <c r="K70" s="12"/>
      <c r="L70" s="12"/>
      <c r="M70" s="52">
        <f>AVERAGE(M63:M68)</f>
        <v>2.0058863081037298E-2</v>
      </c>
      <c r="N70" s="12"/>
      <c r="O70" s="12"/>
      <c r="P70" s="12"/>
      <c r="Q70" s="12"/>
      <c r="R70" s="12"/>
      <c r="S70" s="52">
        <f>AVERAGE(S64:S68)</f>
        <v>0.24780982824266098</v>
      </c>
    </row>
    <row r="71" spans="1:19" ht="17.25" x14ac:dyDescent="0.25">
      <c r="A71" s="21"/>
      <c r="B71" s="4"/>
      <c r="C71" s="4"/>
      <c r="D71" s="2" t="s">
        <v>0</v>
      </c>
      <c r="E71" s="2" t="s">
        <v>1</v>
      </c>
      <c r="F71" s="46" t="s">
        <v>3</v>
      </c>
      <c r="G71" s="51"/>
      <c r="H71" s="4"/>
      <c r="I71" s="4"/>
      <c r="J71" s="2" t="s">
        <v>0</v>
      </c>
      <c r="K71" s="2" t="s">
        <v>1</v>
      </c>
      <c r="L71" s="46" t="s">
        <v>3</v>
      </c>
      <c r="M71" s="51"/>
      <c r="N71" s="4"/>
      <c r="O71" s="4"/>
      <c r="P71" s="2" t="s">
        <v>0</v>
      </c>
      <c r="Q71" s="2" t="s">
        <v>1</v>
      </c>
      <c r="R71" s="46" t="s">
        <v>3</v>
      </c>
      <c r="S71" s="51"/>
    </row>
    <row r="72" spans="1:19" x14ac:dyDescent="0.25">
      <c r="A72" s="21"/>
      <c r="B72" s="10">
        <v>406002</v>
      </c>
      <c r="C72" s="3" t="s">
        <v>5</v>
      </c>
      <c r="D72" s="3">
        <v>0.61</v>
      </c>
      <c r="E72" s="3">
        <v>5.33</v>
      </c>
      <c r="F72" s="4">
        <v>7.0000000000000007E-2</v>
      </c>
      <c r="G72" s="48">
        <f>F72/D72</f>
        <v>0.11475409836065575</v>
      </c>
      <c r="H72" s="10">
        <v>406002</v>
      </c>
      <c r="I72" s="4" t="s">
        <v>18</v>
      </c>
      <c r="J72" s="4">
        <v>1.79</v>
      </c>
      <c r="K72" s="4">
        <v>1.1399999999999999</v>
      </c>
      <c r="L72" s="4">
        <v>0.03</v>
      </c>
      <c r="M72" s="48">
        <f>L72/J72</f>
        <v>1.6759776536312849E-2</v>
      </c>
      <c r="N72" s="10">
        <v>406002</v>
      </c>
      <c r="O72" s="4" t="s">
        <v>18</v>
      </c>
      <c r="P72" s="4">
        <v>1.42</v>
      </c>
      <c r="Q72" s="4">
        <v>2.4900000000000002</v>
      </c>
      <c r="R72" s="4">
        <v>0.25</v>
      </c>
      <c r="S72" s="48">
        <f t="shared" ref="S72:S78" si="6">R72/P72</f>
        <v>0.17605633802816903</v>
      </c>
    </row>
    <row r="73" spans="1:19" x14ac:dyDescent="0.25">
      <c r="A73" s="21"/>
      <c r="B73" s="3" t="s">
        <v>19</v>
      </c>
      <c r="C73" s="3" t="s">
        <v>6</v>
      </c>
      <c r="D73" s="3">
        <v>1.96</v>
      </c>
      <c r="E73" s="3">
        <v>0.78</v>
      </c>
      <c r="F73" s="4">
        <v>0.05</v>
      </c>
      <c r="G73" s="48">
        <f>F73/D73</f>
        <v>2.5510204081632654E-2</v>
      </c>
      <c r="H73" s="3" t="s">
        <v>21</v>
      </c>
      <c r="I73" s="3" t="s">
        <v>6</v>
      </c>
      <c r="J73" s="4">
        <v>1.57</v>
      </c>
      <c r="K73" s="4">
        <v>0.79</v>
      </c>
      <c r="L73" s="4">
        <v>4.0000000000000001E-3</v>
      </c>
      <c r="M73" s="48">
        <f>L73/J73</f>
        <v>2.5477707006369425E-3</v>
      </c>
      <c r="N73" s="3" t="s">
        <v>22</v>
      </c>
      <c r="O73" s="3" t="s">
        <v>6</v>
      </c>
      <c r="P73" s="4">
        <v>2.16</v>
      </c>
      <c r="Q73" s="4">
        <v>2.37</v>
      </c>
      <c r="R73" s="4">
        <v>0.22</v>
      </c>
      <c r="S73" s="48">
        <f t="shared" si="6"/>
        <v>0.10185185185185185</v>
      </c>
    </row>
    <row r="74" spans="1:19" x14ac:dyDescent="0.25">
      <c r="A74" s="21"/>
      <c r="C74" s="3" t="s">
        <v>7</v>
      </c>
      <c r="D74" s="3">
        <v>1.639</v>
      </c>
      <c r="E74" s="3">
        <v>4</v>
      </c>
      <c r="F74" s="4">
        <v>0.17</v>
      </c>
      <c r="G74" s="48">
        <f>F74/D74</f>
        <v>0.10372178157413058</v>
      </c>
      <c r="I74" s="3" t="s">
        <v>7</v>
      </c>
      <c r="J74" s="4">
        <v>0.93</v>
      </c>
      <c r="K74" s="4">
        <v>1.49</v>
      </c>
      <c r="L74" s="4">
        <v>8.0000000000000002E-3</v>
      </c>
      <c r="M74" s="48">
        <f>L74/J74</f>
        <v>8.6021505376344086E-3</v>
      </c>
      <c r="O74" s="3" t="s">
        <v>7</v>
      </c>
      <c r="P74" s="4">
        <v>2.88</v>
      </c>
      <c r="Q74" s="4">
        <v>3.76</v>
      </c>
      <c r="R74" s="4">
        <v>0.38</v>
      </c>
      <c r="S74" s="48">
        <f t="shared" si="6"/>
        <v>0.13194444444444445</v>
      </c>
    </row>
    <row r="75" spans="1:19" x14ac:dyDescent="0.25">
      <c r="A75" s="21"/>
      <c r="C75" s="3" t="s">
        <v>9</v>
      </c>
      <c r="D75" s="3">
        <v>2.31</v>
      </c>
      <c r="E75" s="3">
        <v>2.2599999999999998</v>
      </c>
      <c r="F75" s="4">
        <v>0.13</v>
      </c>
      <c r="G75" s="48">
        <f>F75/D75</f>
        <v>5.627705627705628E-2</v>
      </c>
      <c r="I75" s="3" t="s">
        <v>8</v>
      </c>
      <c r="J75" s="4">
        <v>1.22</v>
      </c>
      <c r="K75" s="4">
        <v>2.37</v>
      </c>
      <c r="L75" s="4">
        <v>2E-3</v>
      </c>
      <c r="M75" s="48">
        <f>L75/J75</f>
        <v>1.639344262295082E-3</v>
      </c>
      <c r="O75" s="3" t="s">
        <v>8</v>
      </c>
      <c r="P75" s="4">
        <v>2.0099999999999998</v>
      </c>
      <c r="Q75" s="4">
        <v>5.28</v>
      </c>
      <c r="R75" s="4">
        <v>0.69</v>
      </c>
      <c r="S75" s="48">
        <f t="shared" si="6"/>
        <v>0.34328358208955223</v>
      </c>
    </row>
    <row r="76" spans="1:19" x14ac:dyDescent="0.25">
      <c r="A76" s="21"/>
      <c r="I76" s="3" t="s">
        <v>9</v>
      </c>
      <c r="J76" s="4">
        <v>0.86</v>
      </c>
      <c r="K76" s="4">
        <v>1.99</v>
      </c>
      <c r="L76" s="4">
        <v>0.06</v>
      </c>
      <c r="M76" s="48">
        <f>L76/J76</f>
        <v>6.9767441860465115E-2</v>
      </c>
      <c r="O76" s="3" t="s">
        <v>9</v>
      </c>
      <c r="P76" s="4">
        <v>2.84</v>
      </c>
      <c r="Q76" s="4">
        <v>3.02</v>
      </c>
      <c r="R76" s="4">
        <v>0.74</v>
      </c>
      <c r="S76" s="48">
        <f t="shared" si="6"/>
        <v>0.26056338028169013</v>
      </c>
    </row>
    <row r="77" spans="1:19" x14ac:dyDescent="0.25">
      <c r="A77" s="21"/>
      <c r="F77" s="4"/>
      <c r="J77" s="4"/>
      <c r="K77" s="4"/>
      <c r="L77" s="4"/>
      <c r="M77" s="48"/>
      <c r="O77" s="3" t="s">
        <v>10</v>
      </c>
      <c r="P77" s="4">
        <v>1.72</v>
      </c>
      <c r="Q77" s="4">
        <v>2.06</v>
      </c>
      <c r="R77" s="4">
        <v>0.16</v>
      </c>
      <c r="S77" s="48">
        <f t="shared" si="6"/>
        <v>9.3023255813953487E-2</v>
      </c>
    </row>
    <row r="78" spans="1:19" x14ac:dyDescent="0.25">
      <c r="A78" s="21"/>
      <c r="F78" s="4"/>
      <c r="G78" s="48"/>
      <c r="J78" s="4"/>
      <c r="K78" s="4"/>
      <c r="L78" s="4"/>
      <c r="M78" s="48"/>
      <c r="O78" s="3" t="s">
        <v>11</v>
      </c>
      <c r="P78" s="4">
        <v>0.77</v>
      </c>
      <c r="Q78" s="4">
        <v>1.39</v>
      </c>
      <c r="R78" s="4">
        <v>0.31</v>
      </c>
      <c r="S78" s="48">
        <f t="shared" si="6"/>
        <v>0.40259740259740256</v>
      </c>
    </row>
    <row r="79" spans="1:19" x14ac:dyDescent="0.25">
      <c r="A79" s="21"/>
      <c r="B79" s="12"/>
      <c r="C79" s="12"/>
      <c r="D79" s="12"/>
      <c r="E79" s="12"/>
      <c r="F79" s="12"/>
      <c r="G79" s="52">
        <f>AVERAGE(G72,G73,G74,G75)</f>
        <v>7.5065785073368807E-2</v>
      </c>
      <c r="H79" s="12"/>
      <c r="I79" s="12"/>
      <c r="J79" s="12"/>
      <c r="K79" s="12"/>
      <c r="L79" s="12"/>
      <c r="M79" s="52">
        <f>AVERAGE(M72:M76)</f>
        <v>1.9863296779468881E-2</v>
      </c>
      <c r="N79" s="12"/>
      <c r="O79" s="12"/>
      <c r="P79" s="12"/>
      <c r="Q79" s="12"/>
      <c r="R79" s="12"/>
      <c r="S79" s="52">
        <f>AVERAGE(S72:S78)</f>
        <v>0.2156171793010091</v>
      </c>
    </row>
    <row r="80" spans="1:19" ht="17.25" x14ac:dyDescent="0.25">
      <c r="A80" s="21"/>
      <c r="B80" s="4"/>
      <c r="C80" s="4"/>
      <c r="D80" s="2" t="s">
        <v>0</v>
      </c>
      <c r="E80" s="2" t="s">
        <v>1</v>
      </c>
      <c r="F80" s="46" t="s">
        <v>3</v>
      </c>
      <c r="G80" s="51"/>
      <c r="H80" s="4"/>
      <c r="I80" s="4"/>
      <c r="J80" s="2" t="s">
        <v>0</v>
      </c>
      <c r="K80" s="2" t="s">
        <v>1</v>
      </c>
      <c r="L80" s="46" t="s">
        <v>3</v>
      </c>
      <c r="M80" s="51"/>
      <c r="N80" s="4"/>
      <c r="O80" s="4"/>
      <c r="P80" s="2" t="s">
        <v>0</v>
      </c>
      <c r="Q80" s="2" t="s">
        <v>1</v>
      </c>
      <c r="R80" s="46" t="s">
        <v>3</v>
      </c>
      <c r="S80" s="51"/>
    </row>
    <row r="81" spans="1:19" x14ac:dyDescent="0.25">
      <c r="A81" s="21"/>
      <c r="B81" s="10">
        <v>412006</v>
      </c>
      <c r="C81" s="3" t="s">
        <v>5</v>
      </c>
      <c r="D81" s="3">
        <v>2.88</v>
      </c>
      <c r="E81" s="3">
        <v>1.1599999999999999</v>
      </c>
      <c r="F81" s="4">
        <v>0.27</v>
      </c>
      <c r="G81" s="48">
        <f>F81/D81</f>
        <v>9.3750000000000014E-2</v>
      </c>
      <c r="H81" s="10">
        <v>412006</v>
      </c>
      <c r="I81" s="4" t="s">
        <v>18</v>
      </c>
      <c r="J81" s="4">
        <v>1.95</v>
      </c>
      <c r="K81" s="4">
        <v>0.89</v>
      </c>
      <c r="L81" s="4">
        <v>0.26</v>
      </c>
      <c r="M81" s="48">
        <f>L81/J81</f>
        <v>0.13333333333333333</v>
      </c>
      <c r="N81" s="10">
        <v>412006</v>
      </c>
      <c r="O81" s="4" t="s">
        <v>18</v>
      </c>
      <c r="P81" s="4">
        <v>1.66</v>
      </c>
      <c r="Q81" s="4">
        <v>5.15</v>
      </c>
      <c r="R81" s="4">
        <v>0.21</v>
      </c>
      <c r="S81" s="48">
        <f t="shared" ref="S81:S86" si="7">R81/P81</f>
        <v>0.12650602409638553</v>
      </c>
    </row>
    <row r="82" spans="1:19" x14ac:dyDescent="0.25">
      <c r="A82" s="21"/>
      <c r="B82" s="3" t="s">
        <v>19</v>
      </c>
      <c r="C82" s="3" t="s">
        <v>6</v>
      </c>
      <c r="D82" s="3">
        <v>2.69</v>
      </c>
      <c r="E82" s="3">
        <v>2.36</v>
      </c>
      <c r="F82" s="4">
        <v>0.08</v>
      </c>
      <c r="G82" s="48">
        <f>F82/D82</f>
        <v>2.9739776951672865E-2</v>
      </c>
      <c r="H82" s="3" t="s">
        <v>21</v>
      </c>
      <c r="I82" s="3" t="s">
        <v>6</v>
      </c>
      <c r="J82" s="4">
        <v>2.0699999999999998</v>
      </c>
      <c r="K82" s="4">
        <v>0.79</v>
      </c>
      <c r="L82" s="4">
        <v>0.02</v>
      </c>
      <c r="M82" s="48">
        <f>L82/J82</f>
        <v>9.6618357487922718E-3</v>
      </c>
      <c r="N82" s="3" t="s">
        <v>22</v>
      </c>
      <c r="O82" s="3" t="s">
        <v>6</v>
      </c>
      <c r="P82" s="4">
        <v>4.51</v>
      </c>
      <c r="Q82" s="4">
        <v>4.54</v>
      </c>
      <c r="R82" s="4">
        <v>0.56000000000000005</v>
      </c>
      <c r="S82" s="48">
        <f t="shared" si="7"/>
        <v>0.12416851441241687</v>
      </c>
    </row>
    <row r="83" spans="1:19" x14ac:dyDescent="0.25">
      <c r="A83" s="21"/>
      <c r="C83" s="3" t="s">
        <v>7</v>
      </c>
      <c r="D83" s="3">
        <v>3.25</v>
      </c>
      <c r="E83" s="3">
        <v>1.1299999999999999</v>
      </c>
      <c r="F83" s="4">
        <v>0.08</v>
      </c>
      <c r="G83" s="48">
        <f>F83/D83</f>
        <v>2.4615384615384615E-2</v>
      </c>
      <c r="I83" s="3" t="s">
        <v>7</v>
      </c>
      <c r="J83" s="4">
        <v>4.45</v>
      </c>
      <c r="K83" s="4">
        <v>1.04</v>
      </c>
      <c r="L83" s="4">
        <v>0.39</v>
      </c>
      <c r="M83" s="48">
        <f>L83/J83</f>
        <v>8.7640449438202248E-2</v>
      </c>
      <c r="O83" s="3" t="s">
        <v>7</v>
      </c>
      <c r="P83" s="4">
        <v>4.47</v>
      </c>
      <c r="Q83" s="4">
        <v>6.06</v>
      </c>
      <c r="R83" s="4">
        <v>0.39</v>
      </c>
      <c r="S83" s="48">
        <f t="shared" si="7"/>
        <v>8.724832214765102E-2</v>
      </c>
    </row>
    <row r="84" spans="1:19" x14ac:dyDescent="0.25">
      <c r="A84" s="21"/>
      <c r="F84" s="4"/>
      <c r="G84" s="48"/>
      <c r="I84" s="3" t="s">
        <v>8</v>
      </c>
      <c r="J84" s="4">
        <v>0.95</v>
      </c>
      <c r="K84" s="4">
        <v>0.79</v>
      </c>
      <c r="L84" s="4">
        <v>3.0000000000000001E-3</v>
      </c>
      <c r="M84" s="48">
        <f>L84/J84</f>
        <v>3.1578947368421056E-3</v>
      </c>
      <c r="O84" s="3" t="s">
        <v>8</v>
      </c>
      <c r="P84" s="4">
        <v>2.09</v>
      </c>
      <c r="Q84" s="4">
        <v>7.25</v>
      </c>
      <c r="R84" s="4">
        <v>0.3</v>
      </c>
      <c r="S84" s="48">
        <f t="shared" si="7"/>
        <v>0.14354066985645933</v>
      </c>
    </row>
    <row r="85" spans="1:19" x14ac:dyDescent="0.25">
      <c r="A85" s="21"/>
      <c r="F85" s="4"/>
      <c r="G85" s="48"/>
      <c r="I85" s="3" t="s">
        <v>9</v>
      </c>
      <c r="J85" s="4">
        <v>3.05</v>
      </c>
      <c r="K85" s="4">
        <v>2.4900000000000002</v>
      </c>
      <c r="L85" s="4">
        <v>0.39</v>
      </c>
      <c r="M85" s="48">
        <f>L85/J85</f>
        <v>0.12786885245901641</v>
      </c>
      <c r="O85" s="3" t="s">
        <v>9</v>
      </c>
      <c r="P85" s="4">
        <v>1.9</v>
      </c>
      <c r="Q85" s="4">
        <v>4.03</v>
      </c>
      <c r="R85" s="4">
        <v>0.12</v>
      </c>
      <c r="S85" s="48">
        <f t="shared" si="7"/>
        <v>6.3157894736842107E-2</v>
      </c>
    </row>
    <row r="86" spans="1:19" x14ac:dyDescent="0.25">
      <c r="A86" s="21"/>
      <c r="F86" s="4"/>
      <c r="G86" s="48"/>
      <c r="J86" s="4"/>
      <c r="K86" s="4"/>
      <c r="L86" s="4"/>
      <c r="M86" s="48"/>
      <c r="O86" s="3" t="s">
        <v>10</v>
      </c>
      <c r="P86" s="4">
        <v>2.27</v>
      </c>
      <c r="Q86" s="4">
        <v>9.8000000000000007</v>
      </c>
      <c r="R86" s="4">
        <v>0.22</v>
      </c>
      <c r="S86" s="48">
        <f t="shared" si="7"/>
        <v>9.6916299559471369E-2</v>
      </c>
    </row>
    <row r="87" spans="1:19" x14ac:dyDescent="0.25">
      <c r="A87" s="21"/>
      <c r="B87" s="12"/>
      <c r="C87" s="12"/>
      <c r="D87" s="12"/>
      <c r="E87" s="12"/>
      <c r="F87" s="12"/>
      <c r="G87" s="52">
        <f>AVERAGE(G81,G82,G83)</f>
        <v>4.9368387189019168E-2</v>
      </c>
      <c r="H87" s="12"/>
      <c r="I87" s="12"/>
      <c r="J87" s="12"/>
      <c r="K87" s="12"/>
      <c r="L87" s="12"/>
      <c r="M87" s="52">
        <f>AVERAGE(M81:M85)</f>
        <v>7.2332473143237278E-2</v>
      </c>
      <c r="N87" s="12"/>
      <c r="O87" s="12"/>
      <c r="P87" s="12"/>
      <c r="Q87" s="12"/>
      <c r="R87" s="12"/>
      <c r="S87" s="52">
        <f>AVERAGE(S81:S86)</f>
        <v>0.10692295413487102</v>
      </c>
    </row>
  </sheetData>
  <mergeCells count="2">
    <mergeCell ref="B2:C12"/>
    <mergeCell ref="F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B7A9E-1627-4914-88B7-F241AC19BD9A}">
  <dimension ref="A1:V94"/>
  <sheetViews>
    <sheetView tabSelected="1" zoomScale="90" zoomScaleNormal="90" workbookViewId="0">
      <selection activeCell="Z6" sqref="Z6"/>
    </sheetView>
  </sheetViews>
  <sheetFormatPr defaultRowHeight="15" x14ac:dyDescent="0.25"/>
  <cols>
    <col min="3" max="3" width="9" style="3" customWidth="1"/>
    <col min="4" max="4" width="9.140625" style="3"/>
    <col min="5" max="5" width="18" style="27" bestFit="1" customWidth="1"/>
    <col min="6" max="6" width="18" style="26" bestFit="1" customWidth="1"/>
    <col min="7" max="7" width="11.7109375" style="30" bestFit="1" customWidth="1"/>
    <col min="8" max="8" width="20.5703125" style="30" bestFit="1" customWidth="1"/>
    <col min="9" max="9" width="5.28515625" style="3" customWidth="1"/>
    <col min="10" max="10" width="8.28515625" style="3" customWidth="1"/>
    <col min="11" max="11" width="9.140625" style="3"/>
    <col min="12" max="12" width="9.140625" style="27"/>
    <col min="13" max="13" width="9.140625" style="26"/>
    <col min="14" max="14" width="11.7109375" style="11" bestFit="1" customWidth="1"/>
    <col min="15" max="15" width="20.5703125" style="30" bestFit="1" customWidth="1"/>
    <col min="16" max="16" width="5.85546875" style="3" customWidth="1"/>
    <col min="17" max="17" width="9.5703125" style="3" customWidth="1"/>
    <col min="18" max="18" width="9.140625" style="3"/>
    <col min="19" max="19" width="9.140625" style="27"/>
    <col min="20" max="20" width="9.140625" style="26"/>
    <col min="21" max="21" width="11.7109375" style="27" bestFit="1" customWidth="1"/>
    <col min="22" max="22" width="20.5703125" style="26" bestFit="1" customWidth="1"/>
  </cols>
  <sheetData>
    <row r="1" spans="1:22" x14ac:dyDescent="0.25">
      <c r="A1" s="56" t="s">
        <v>33</v>
      </c>
      <c r="B1" s="33"/>
    </row>
    <row r="2" spans="1:22" ht="17.25" x14ac:dyDescent="0.25">
      <c r="A2" s="57"/>
      <c r="B2" s="38"/>
      <c r="C2" s="39"/>
      <c r="D2" s="58" t="s">
        <v>30</v>
      </c>
      <c r="E2" s="59"/>
      <c r="F2" s="60"/>
    </row>
    <row r="3" spans="1:22" x14ac:dyDescent="0.25">
      <c r="A3" s="57"/>
      <c r="B3" s="38"/>
      <c r="C3" s="34" t="s">
        <v>29</v>
      </c>
      <c r="D3" s="35" t="s">
        <v>26</v>
      </c>
      <c r="E3" s="36" t="s">
        <v>27</v>
      </c>
      <c r="F3" s="37" t="s">
        <v>28</v>
      </c>
    </row>
    <row r="4" spans="1:22" x14ac:dyDescent="0.25">
      <c r="A4" s="57"/>
      <c r="B4" s="40"/>
      <c r="C4" s="41"/>
      <c r="D4" s="20"/>
      <c r="E4" s="17"/>
      <c r="F4" s="18"/>
    </row>
    <row r="5" spans="1:22" x14ac:dyDescent="0.25">
      <c r="A5" s="57"/>
      <c r="B5" s="42" t="s">
        <v>23</v>
      </c>
      <c r="C5" s="44">
        <v>401016</v>
      </c>
      <c r="D5" s="19">
        <v>8.3564889570678438E-2</v>
      </c>
      <c r="E5" s="17">
        <v>5.6734760091198141E-2</v>
      </c>
      <c r="F5" s="18">
        <v>0.20180023008541134</v>
      </c>
    </row>
    <row r="6" spans="1:22" x14ac:dyDescent="0.25">
      <c r="A6" s="57"/>
      <c r="B6" s="42" t="s">
        <v>23</v>
      </c>
      <c r="C6" s="44">
        <v>401029</v>
      </c>
      <c r="D6" s="19">
        <v>6.2289680450761338E-2</v>
      </c>
      <c r="E6" s="17">
        <v>4.3863344070286768E-2</v>
      </c>
      <c r="F6" s="18">
        <v>0.29318941759359324</v>
      </c>
    </row>
    <row r="7" spans="1:22" x14ac:dyDescent="0.25">
      <c r="A7" s="57"/>
      <c r="B7" s="42" t="s">
        <v>23</v>
      </c>
      <c r="C7" s="44">
        <v>401033</v>
      </c>
      <c r="D7" s="19">
        <v>8.3893573401689486E-2</v>
      </c>
      <c r="E7" s="17">
        <v>0.18881695630072062</v>
      </c>
      <c r="F7" s="18">
        <v>0.20484299630502867</v>
      </c>
    </row>
    <row r="8" spans="1:22" x14ac:dyDescent="0.25">
      <c r="A8" s="57"/>
      <c r="B8" s="42" t="s">
        <v>23</v>
      </c>
      <c r="C8" s="44">
        <v>401021</v>
      </c>
      <c r="D8" s="19">
        <v>0.11027294360727766</v>
      </c>
      <c r="E8" s="17">
        <v>9.1429984014271506E-2</v>
      </c>
      <c r="F8" s="18">
        <v>0.31613477876457491</v>
      </c>
    </row>
    <row r="9" spans="1:22" x14ac:dyDescent="0.25">
      <c r="A9" s="57"/>
      <c r="B9" s="42" t="s">
        <v>23</v>
      </c>
      <c r="C9" s="44">
        <v>402005</v>
      </c>
      <c r="D9" s="19">
        <v>6.6926770708283331E-2</v>
      </c>
      <c r="E9" s="17">
        <v>0.14148644368502714</v>
      </c>
      <c r="F9" s="18">
        <v>0.28668231083178652</v>
      </c>
    </row>
    <row r="10" spans="1:22" x14ac:dyDescent="0.25">
      <c r="A10" s="57"/>
      <c r="B10" s="42" t="s">
        <v>23</v>
      </c>
      <c r="C10" s="44">
        <v>406002</v>
      </c>
      <c r="D10" s="19">
        <v>0.10526046354088101</v>
      </c>
      <c r="E10" s="17">
        <v>4.6830030226150836E-2</v>
      </c>
      <c r="F10" s="18">
        <v>0.34102790278448086</v>
      </c>
    </row>
    <row r="11" spans="1:22" x14ac:dyDescent="0.25">
      <c r="A11" s="57"/>
      <c r="B11" s="43" t="s">
        <v>23</v>
      </c>
      <c r="C11" s="45">
        <v>412006</v>
      </c>
      <c r="D11" s="19">
        <v>0.11019205615395206</v>
      </c>
      <c r="E11" s="17">
        <v>5.6954729350697605E-2</v>
      </c>
      <c r="F11" s="18">
        <v>0.23739374862304152</v>
      </c>
    </row>
    <row r="12" spans="1:22" s="6" customFormat="1" x14ac:dyDescent="0.25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9"/>
      <c r="P12" s="4"/>
      <c r="Q12" s="4"/>
      <c r="R12" s="4"/>
      <c r="S12" s="4"/>
      <c r="T12" s="4"/>
      <c r="U12" s="4"/>
      <c r="V12" s="4"/>
    </row>
    <row r="13" spans="1:22" x14ac:dyDescent="0.25">
      <c r="G13" s="26"/>
    </row>
    <row r="14" spans="1:22" x14ac:dyDescent="0.25">
      <c r="G14" s="26"/>
    </row>
    <row r="16" spans="1:22" ht="17.25" x14ac:dyDescent="0.25">
      <c r="E16" s="28" t="s">
        <v>0</v>
      </c>
      <c r="F16" s="29" t="s">
        <v>2</v>
      </c>
      <c r="G16" s="30" t="s">
        <v>24</v>
      </c>
      <c r="H16" s="31" t="s">
        <v>25</v>
      </c>
      <c r="L16" s="28" t="s">
        <v>0</v>
      </c>
      <c r="M16" s="29" t="s">
        <v>2</v>
      </c>
      <c r="N16" s="27"/>
      <c r="S16" s="28" t="s">
        <v>0</v>
      </c>
      <c r="T16" s="29" t="s">
        <v>2</v>
      </c>
    </row>
    <row r="17" spans="2:22" x14ac:dyDescent="0.25">
      <c r="B17" s="21" t="s">
        <v>23</v>
      </c>
      <c r="C17" s="10">
        <v>401016</v>
      </c>
      <c r="D17" s="3" t="s">
        <v>5</v>
      </c>
      <c r="E17" s="27">
        <v>2.04</v>
      </c>
      <c r="F17" s="26">
        <v>1.63</v>
      </c>
      <c r="G17" s="26">
        <v>0.03</v>
      </c>
      <c r="H17" s="30">
        <f>G17/E17</f>
        <v>1.4705882352941176E-2</v>
      </c>
      <c r="J17" s="10">
        <v>401016</v>
      </c>
      <c r="K17" s="3" t="s">
        <v>20</v>
      </c>
      <c r="L17" s="27">
        <v>1.43</v>
      </c>
      <c r="M17" s="26">
        <v>0.54</v>
      </c>
      <c r="N17" s="27">
        <v>0.02</v>
      </c>
      <c r="O17" s="30">
        <f t="shared" ref="O17:O24" si="0">N17/L17</f>
        <v>1.3986013986013988E-2</v>
      </c>
      <c r="Q17" s="10">
        <v>401016</v>
      </c>
    </row>
    <row r="18" spans="2:22" x14ac:dyDescent="0.25">
      <c r="B18" s="21"/>
      <c r="D18" s="3" t="s">
        <v>6</v>
      </c>
      <c r="E18" s="27">
        <v>1.32</v>
      </c>
      <c r="F18" s="26">
        <v>1.31</v>
      </c>
      <c r="G18" s="26">
        <v>0.02</v>
      </c>
      <c r="H18" s="30">
        <f>G18/E18</f>
        <v>1.5151515151515152E-2</v>
      </c>
      <c r="K18" s="3" t="s">
        <v>6</v>
      </c>
      <c r="L18" s="27">
        <v>1.1399999999999999</v>
      </c>
      <c r="M18" s="26">
        <v>1.48</v>
      </c>
      <c r="N18" s="27">
        <v>0.03</v>
      </c>
      <c r="O18" s="30">
        <f t="shared" si="0"/>
        <v>2.6315789473684213E-2</v>
      </c>
      <c r="R18" s="3" t="s">
        <v>6</v>
      </c>
      <c r="S18" s="27">
        <v>2.2599999999999998</v>
      </c>
      <c r="T18" s="26">
        <v>4.7</v>
      </c>
      <c r="U18" s="27">
        <v>0.7</v>
      </c>
      <c r="V18" s="30">
        <f t="shared" ref="V18:V28" si="1">U18/S18</f>
        <v>0.30973451327433627</v>
      </c>
    </row>
    <row r="19" spans="2:22" x14ac:dyDescent="0.25">
      <c r="B19" s="21"/>
      <c r="D19" s="3" t="s">
        <v>7</v>
      </c>
      <c r="E19" s="27">
        <v>3.8</v>
      </c>
      <c r="F19" s="26">
        <v>6</v>
      </c>
      <c r="G19" s="26">
        <v>0.96</v>
      </c>
      <c r="H19" s="30">
        <f>G19/E19</f>
        <v>0.25263157894736843</v>
      </c>
      <c r="K19" s="3" t="s">
        <v>7</v>
      </c>
      <c r="L19" s="27">
        <v>1.1599999999999999</v>
      </c>
      <c r="M19" s="26">
        <v>2.5</v>
      </c>
      <c r="N19" s="27">
        <v>0.1</v>
      </c>
      <c r="O19" s="30">
        <f t="shared" si="0"/>
        <v>8.6206896551724144E-2</v>
      </c>
      <c r="R19" s="3" t="s">
        <v>7</v>
      </c>
      <c r="S19" s="27">
        <v>1.51</v>
      </c>
      <c r="T19" s="26">
        <v>4.83</v>
      </c>
      <c r="U19" s="27">
        <v>0.3</v>
      </c>
      <c r="V19" s="30">
        <f t="shared" si="1"/>
        <v>0.19867549668874171</v>
      </c>
    </row>
    <row r="20" spans="2:22" x14ac:dyDescent="0.25">
      <c r="B20" s="21"/>
      <c r="D20" s="3" t="s">
        <v>8</v>
      </c>
      <c r="E20" s="27">
        <v>2.39</v>
      </c>
      <c r="F20" s="26">
        <v>4.87</v>
      </c>
      <c r="G20" s="26">
        <v>0.19</v>
      </c>
      <c r="H20" s="30">
        <f>G20/E20</f>
        <v>7.9497907949790794E-2</v>
      </c>
      <c r="K20" s="3" t="s">
        <v>8</v>
      </c>
      <c r="L20" s="27">
        <v>2.39</v>
      </c>
      <c r="M20" s="26">
        <v>2.17</v>
      </c>
      <c r="N20" s="27">
        <v>0.04</v>
      </c>
      <c r="O20" s="30">
        <f t="shared" si="0"/>
        <v>1.6736401673640166E-2</v>
      </c>
      <c r="R20" s="3" t="s">
        <v>8</v>
      </c>
      <c r="S20" s="27">
        <v>3.56</v>
      </c>
      <c r="T20" s="26">
        <v>4.13</v>
      </c>
      <c r="U20" s="27">
        <v>0.51</v>
      </c>
      <c r="V20" s="30">
        <f t="shared" si="1"/>
        <v>0.14325842696629212</v>
      </c>
    </row>
    <row r="21" spans="2:22" x14ac:dyDescent="0.25">
      <c r="B21" s="21"/>
      <c r="D21" s="3" t="s">
        <v>9</v>
      </c>
      <c r="E21" s="27">
        <v>1.97</v>
      </c>
      <c r="F21" s="26">
        <v>0.99</v>
      </c>
      <c r="G21" s="26">
        <v>0.11</v>
      </c>
      <c r="H21" s="30">
        <f>G21/E21</f>
        <v>5.5837563451776651E-2</v>
      </c>
      <c r="K21" s="3" t="s">
        <v>9</v>
      </c>
      <c r="L21" s="27">
        <v>1.1000000000000001</v>
      </c>
      <c r="M21" s="26">
        <v>0.17</v>
      </c>
      <c r="N21" s="27">
        <v>0.01</v>
      </c>
      <c r="O21" s="30">
        <f t="shared" si="0"/>
        <v>9.0909090909090905E-3</v>
      </c>
      <c r="R21" s="3" t="s">
        <v>9</v>
      </c>
      <c r="S21" s="27">
        <v>2.62</v>
      </c>
      <c r="T21" s="26">
        <v>3.86</v>
      </c>
      <c r="U21" s="27">
        <v>0.27</v>
      </c>
      <c r="V21" s="30">
        <f t="shared" si="1"/>
        <v>0.10305343511450382</v>
      </c>
    </row>
    <row r="22" spans="2:22" x14ac:dyDescent="0.25">
      <c r="B22" s="21"/>
      <c r="G22" s="26"/>
      <c r="K22" s="3" t="s">
        <v>10</v>
      </c>
      <c r="L22" s="27">
        <v>1.93</v>
      </c>
      <c r="M22" s="26">
        <v>3.22</v>
      </c>
      <c r="N22" s="27">
        <v>0.41</v>
      </c>
      <c r="O22" s="30">
        <f t="shared" si="0"/>
        <v>0.21243523316062177</v>
      </c>
      <c r="R22" s="3" t="s">
        <v>10</v>
      </c>
      <c r="S22" s="27">
        <v>1.18</v>
      </c>
      <c r="T22" s="26">
        <v>4.49</v>
      </c>
      <c r="U22" s="27">
        <v>0.1</v>
      </c>
      <c r="V22" s="30">
        <f t="shared" si="1"/>
        <v>8.4745762711864417E-2</v>
      </c>
    </row>
    <row r="23" spans="2:22" x14ac:dyDescent="0.25">
      <c r="B23" s="21"/>
      <c r="G23" s="26"/>
      <c r="K23" s="3" t="s">
        <v>11</v>
      </c>
      <c r="L23" s="27">
        <v>1.78</v>
      </c>
      <c r="M23" s="26">
        <v>1.84</v>
      </c>
      <c r="N23" s="27">
        <v>0.05</v>
      </c>
      <c r="O23" s="30">
        <f t="shared" si="0"/>
        <v>2.8089887640449441E-2</v>
      </c>
      <c r="R23" s="3" t="s">
        <v>11</v>
      </c>
      <c r="S23" s="27">
        <v>2.59</v>
      </c>
      <c r="T23" s="26">
        <v>1.74</v>
      </c>
      <c r="U23" s="27">
        <v>0.34</v>
      </c>
      <c r="V23" s="30">
        <f t="shared" si="1"/>
        <v>0.13127413127413129</v>
      </c>
    </row>
    <row r="24" spans="2:22" x14ac:dyDescent="0.25">
      <c r="B24" s="21"/>
      <c r="G24" s="26"/>
      <c r="K24" s="3" t="s">
        <v>12</v>
      </c>
      <c r="L24" s="27">
        <v>2.95</v>
      </c>
      <c r="M24" s="26">
        <v>1.0900000000000001</v>
      </c>
      <c r="N24" s="27">
        <v>0.18</v>
      </c>
      <c r="O24" s="30">
        <f t="shared" si="0"/>
        <v>6.1016949152542369E-2</v>
      </c>
      <c r="R24" s="3" t="s">
        <v>12</v>
      </c>
      <c r="S24" s="27">
        <v>2.4300000000000002</v>
      </c>
      <c r="T24" s="26">
        <v>2.69</v>
      </c>
      <c r="U24" s="27">
        <v>0.64</v>
      </c>
      <c r="V24" s="30">
        <f t="shared" si="1"/>
        <v>0.26337448559670779</v>
      </c>
    </row>
    <row r="25" spans="2:22" x14ac:dyDescent="0.25">
      <c r="B25" s="21"/>
      <c r="G25" s="26"/>
      <c r="N25" s="27"/>
      <c r="R25" s="3" t="s">
        <v>13</v>
      </c>
      <c r="S25" s="27">
        <v>2.23</v>
      </c>
      <c r="T25" s="26">
        <v>1.88</v>
      </c>
      <c r="U25" s="27">
        <v>0.21</v>
      </c>
      <c r="V25" s="30">
        <f t="shared" si="1"/>
        <v>9.417040358744394E-2</v>
      </c>
    </row>
    <row r="26" spans="2:22" x14ac:dyDescent="0.25">
      <c r="B26" s="21"/>
      <c r="G26" s="26"/>
      <c r="N26" s="27"/>
      <c r="R26" s="3" t="s">
        <v>15</v>
      </c>
      <c r="S26" s="27">
        <v>2.02</v>
      </c>
      <c r="T26" s="26">
        <v>3.31</v>
      </c>
      <c r="U26" s="27">
        <v>0.45</v>
      </c>
      <c r="V26" s="30">
        <f t="shared" si="1"/>
        <v>0.22277227722772278</v>
      </c>
    </row>
    <row r="27" spans="2:22" x14ac:dyDescent="0.25">
      <c r="B27" s="21"/>
      <c r="G27" s="26"/>
      <c r="N27" s="27"/>
      <c r="R27" s="3" t="s">
        <v>16</v>
      </c>
      <c r="S27" s="27">
        <v>1.1599999999999999</v>
      </c>
      <c r="T27" s="26">
        <v>1.48</v>
      </c>
      <c r="U27" s="27">
        <v>0.19</v>
      </c>
      <c r="V27" s="30">
        <f t="shared" si="1"/>
        <v>0.16379310344827588</v>
      </c>
    </row>
    <row r="28" spans="2:22" x14ac:dyDescent="0.25">
      <c r="B28" s="21"/>
      <c r="G28" s="26"/>
      <c r="N28" s="27"/>
      <c r="R28" s="3" t="s">
        <v>32</v>
      </c>
      <c r="S28" s="27">
        <v>3.03</v>
      </c>
      <c r="T28" s="26">
        <v>6.52</v>
      </c>
      <c r="U28" s="27">
        <v>1.53</v>
      </c>
      <c r="V28" s="30">
        <f t="shared" si="1"/>
        <v>0.50495049504950495</v>
      </c>
    </row>
    <row r="29" spans="2:22" x14ac:dyDescent="0.25">
      <c r="B29" s="21"/>
      <c r="G29" s="26"/>
      <c r="N29" s="27"/>
    </row>
    <row r="30" spans="2:22" s="5" customFormat="1" x14ac:dyDescent="0.25">
      <c r="B30" s="22"/>
      <c r="C30" s="12"/>
      <c r="D30" s="12"/>
      <c r="E30" s="24"/>
      <c r="F30" s="25"/>
      <c r="G30" s="26"/>
      <c r="H30" s="32">
        <f>AVERAGE(H17:H21)</f>
        <v>8.3564889570678438E-2</v>
      </c>
      <c r="I30" s="12"/>
      <c r="J30" s="12"/>
      <c r="K30" s="12"/>
      <c r="L30" s="24"/>
      <c r="M30" s="25"/>
      <c r="N30" s="27"/>
      <c r="O30" s="32">
        <f>AVERAGE(O17:O24)</f>
        <v>5.6734760091198141E-2</v>
      </c>
      <c r="P30" s="3"/>
      <c r="Q30" s="12"/>
      <c r="R30" s="12"/>
      <c r="S30" s="24"/>
      <c r="T30" s="25"/>
      <c r="U30" s="27"/>
      <c r="V30" s="32">
        <f>AVERAGE(V18:V27,V28)</f>
        <v>0.20180023008541134</v>
      </c>
    </row>
    <row r="31" spans="2:22" x14ac:dyDescent="0.25">
      <c r="B31" s="21"/>
    </row>
    <row r="32" spans="2:22" x14ac:dyDescent="0.25">
      <c r="B32" s="21"/>
    </row>
    <row r="33" spans="2:22" ht="17.25" x14ac:dyDescent="0.25">
      <c r="B33" s="21"/>
      <c r="E33" s="28" t="s">
        <v>0</v>
      </c>
      <c r="F33" s="29" t="s">
        <v>2</v>
      </c>
      <c r="G33" s="30" t="s">
        <v>24</v>
      </c>
      <c r="H33" s="31" t="s">
        <v>25</v>
      </c>
      <c r="L33" s="28" t="s">
        <v>0</v>
      </c>
      <c r="M33" s="29" t="s">
        <v>2</v>
      </c>
      <c r="N33" s="27"/>
      <c r="S33" s="28" t="s">
        <v>0</v>
      </c>
      <c r="T33" s="29" t="s">
        <v>2</v>
      </c>
    </row>
    <row r="34" spans="2:22" x14ac:dyDescent="0.25">
      <c r="B34" s="21"/>
      <c r="C34" s="10">
        <v>401029</v>
      </c>
      <c r="D34" s="3" t="s">
        <v>5</v>
      </c>
      <c r="E34" s="27">
        <v>2.78</v>
      </c>
      <c r="F34" s="26">
        <v>0.59</v>
      </c>
      <c r="G34" s="26">
        <v>0.02</v>
      </c>
      <c r="H34" s="30">
        <f>G34/E34</f>
        <v>7.1942446043165471E-3</v>
      </c>
      <c r="J34" s="10">
        <v>401029</v>
      </c>
      <c r="K34" s="3" t="s">
        <v>5</v>
      </c>
      <c r="L34" s="27">
        <v>1.45</v>
      </c>
      <c r="M34" s="26">
        <v>2.27</v>
      </c>
      <c r="N34" s="27">
        <v>0.22</v>
      </c>
      <c r="O34" s="30">
        <f>N34/L34</f>
        <v>0.15172413793103448</v>
      </c>
      <c r="Q34" s="10">
        <v>401029</v>
      </c>
      <c r="R34" s="3" t="s">
        <v>5</v>
      </c>
      <c r="S34" s="27">
        <v>0.69</v>
      </c>
      <c r="T34" s="26">
        <v>0.81</v>
      </c>
    </row>
    <row r="35" spans="2:22" x14ac:dyDescent="0.25">
      <c r="B35" s="21"/>
      <c r="D35" s="3" t="s">
        <v>6</v>
      </c>
      <c r="E35" s="27">
        <v>0.82</v>
      </c>
      <c r="F35" s="26">
        <v>2.41</v>
      </c>
      <c r="G35" s="26">
        <v>0.12</v>
      </c>
      <c r="H35" s="30">
        <f>G35/E35</f>
        <v>0.14634146341463414</v>
      </c>
      <c r="K35" s="3" t="s">
        <v>6</v>
      </c>
      <c r="L35" s="27">
        <v>1.77</v>
      </c>
      <c r="M35" s="26">
        <v>2.71</v>
      </c>
      <c r="N35" s="27">
        <v>7.0000000000000001E-3</v>
      </c>
      <c r="O35" s="30">
        <f>N35/L35</f>
        <v>3.9548022598870055E-3</v>
      </c>
      <c r="R35" s="3" t="s">
        <v>6</v>
      </c>
      <c r="S35" s="27">
        <v>1.94</v>
      </c>
      <c r="T35" s="26">
        <v>3.7</v>
      </c>
      <c r="U35" s="27">
        <v>0.85</v>
      </c>
      <c r="V35" s="30">
        <f t="shared" ref="V35:V41" si="2">U35/S35</f>
        <v>0.43814432989690721</v>
      </c>
    </row>
    <row r="36" spans="2:22" x14ac:dyDescent="0.25">
      <c r="B36" s="21"/>
      <c r="D36" s="3" t="s">
        <v>7</v>
      </c>
      <c r="E36" s="27">
        <v>0.6</v>
      </c>
      <c r="F36" s="26">
        <v>1.85</v>
      </c>
      <c r="G36" s="26">
        <v>0.02</v>
      </c>
      <c r="H36" s="30">
        <f>G36/E36</f>
        <v>3.3333333333333333E-2</v>
      </c>
      <c r="K36" s="3" t="s">
        <v>7</v>
      </c>
      <c r="L36" s="27">
        <v>1.52</v>
      </c>
      <c r="M36" s="26">
        <v>2.0699999999999998</v>
      </c>
      <c r="N36" s="27">
        <v>4.0000000000000001E-3</v>
      </c>
      <c r="O36" s="30">
        <f>N36/L36</f>
        <v>2.631578947368421E-3</v>
      </c>
      <c r="R36" s="3" t="s">
        <v>7</v>
      </c>
      <c r="S36" s="27">
        <v>0.62</v>
      </c>
      <c r="T36" s="26">
        <v>3.35</v>
      </c>
      <c r="U36" s="27">
        <v>0.26</v>
      </c>
      <c r="V36" s="30">
        <f t="shared" si="2"/>
        <v>0.41935483870967744</v>
      </c>
    </row>
    <row r="37" spans="2:22" x14ac:dyDescent="0.25">
      <c r="B37" s="21"/>
      <c r="G37" s="26"/>
      <c r="K37" s="3" t="s">
        <v>8</v>
      </c>
      <c r="L37" s="27">
        <v>1.75</v>
      </c>
      <c r="M37" s="26">
        <v>1.88</v>
      </c>
      <c r="N37" s="27">
        <v>0.03</v>
      </c>
      <c r="O37" s="30">
        <f>N37/L37</f>
        <v>1.7142857142857144E-2</v>
      </c>
      <c r="R37" s="3" t="s">
        <v>8</v>
      </c>
      <c r="S37" s="27">
        <v>1.1399999999999999</v>
      </c>
      <c r="T37" s="26">
        <v>5.17</v>
      </c>
      <c r="U37" s="27">
        <v>0.17</v>
      </c>
      <c r="V37" s="30">
        <f t="shared" si="2"/>
        <v>0.14912280701754388</v>
      </c>
    </row>
    <row r="38" spans="2:22" x14ac:dyDescent="0.25">
      <c r="B38" s="21"/>
      <c r="G38" s="26"/>
      <c r="N38" s="27"/>
      <c r="R38" s="3" t="s">
        <v>9</v>
      </c>
      <c r="S38" s="27">
        <v>1.03</v>
      </c>
      <c r="T38" s="26">
        <v>5.35</v>
      </c>
      <c r="U38" s="27">
        <v>0.17</v>
      </c>
      <c r="V38" s="30">
        <f t="shared" si="2"/>
        <v>0.1650485436893204</v>
      </c>
    </row>
    <row r="39" spans="2:22" x14ac:dyDescent="0.25">
      <c r="B39" s="21"/>
      <c r="G39" s="26"/>
      <c r="N39" s="27"/>
      <c r="R39" s="3" t="s">
        <v>10</v>
      </c>
      <c r="S39" s="27">
        <v>1.25</v>
      </c>
      <c r="T39" s="26">
        <v>11.08</v>
      </c>
      <c r="U39" s="27">
        <v>0.34</v>
      </c>
      <c r="V39" s="30">
        <f t="shared" si="2"/>
        <v>0.27200000000000002</v>
      </c>
    </row>
    <row r="40" spans="2:22" x14ac:dyDescent="0.25">
      <c r="B40" s="21"/>
      <c r="G40" s="26"/>
      <c r="N40" s="27"/>
      <c r="R40" s="3" t="s">
        <v>11</v>
      </c>
      <c r="S40" s="27">
        <v>2.98</v>
      </c>
      <c r="T40" s="26">
        <v>6.1</v>
      </c>
      <c r="U40" s="27">
        <v>1.3</v>
      </c>
      <c r="V40" s="30">
        <f t="shared" si="2"/>
        <v>0.43624161073825507</v>
      </c>
    </row>
    <row r="41" spans="2:22" x14ac:dyDescent="0.25">
      <c r="B41" s="21"/>
      <c r="G41" s="26"/>
      <c r="N41" s="27"/>
      <c r="R41" s="3" t="s">
        <v>12</v>
      </c>
      <c r="S41" s="27">
        <v>0.57999999999999996</v>
      </c>
      <c r="T41" s="26">
        <v>2.23</v>
      </c>
      <c r="U41" s="27">
        <v>0.1</v>
      </c>
      <c r="V41" s="30">
        <f t="shared" si="2"/>
        <v>0.17241379310344829</v>
      </c>
    </row>
    <row r="42" spans="2:22" x14ac:dyDescent="0.25">
      <c r="B42" s="21"/>
      <c r="G42" s="26"/>
      <c r="N42" s="27"/>
      <c r="R42" s="3" t="s">
        <v>13</v>
      </c>
      <c r="S42" s="27">
        <v>1.77</v>
      </c>
      <c r="T42" s="26">
        <v>4.82</v>
      </c>
      <c r="V42" s="30"/>
    </row>
    <row r="43" spans="2:22" s="5" customFormat="1" x14ac:dyDescent="0.25">
      <c r="B43" s="22"/>
      <c r="C43" s="12"/>
      <c r="D43" s="12"/>
      <c r="E43" s="24"/>
      <c r="F43" s="25"/>
      <c r="G43" s="26"/>
      <c r="H43" s="32">
        <f>AVERAGE(H34:H36)</f>
        <v>6.2289680450761338E-2</v>
      </c>
      <c r="I43" s="12"/>
      <c r="J43" s="12"/>
      <c r="K43" s="12"/>
      <c r="L43" s="24"/>
      <c r="M43" s="25"/>
      <c r="N43" s="27"/>
      <c r="O43" s="32">
        <f>AVERAGE(O34:O37)</f>
        <v>4.3863344070286768E-2</v>
      </c>
      <c r="P43" s="3"/>
      <c r="Q43" s="12"/>
      <c r="R43" s="12"/>
      <c r="S43" s="24"/>
      <c r="T43" s="25"/>
      <c r="U43" s="27"/>
      <c r="V43" s="32">
        <f>AVERAGE(V35:V41)</f>
        <v>0.29318941759359324</v>
      </c>
    </row>
    <row r="44" spans="2:22" s="6" customFormat="1" ht="17.25" x14ac:dyDescent="0.25">
      <c r="B44" s="23"/>
      <c r="C44" s="4"/>
      <c r="D44" s="4"/>
      <c r="E44" s="28" t="s">
        <v>0</v>
      </c>
      <c r="F44" s="29" t="s">
        <v>2</v>
      </c>
      <c r="G44" s="30" t="s">
        <v>24</v>
      </c>
      <c r="H44" s="31" t="s">
        <v>25</v>
      </c>
      <c r="I44" s="4"/>
      <c r="J44" s="4"/>
      <c r="K44" s="4"/>
      <c r="L44" s="28" t="s">
        <v>0</v>
      </c>
      <c r="M44" s="29" t="s">
        <v>2</v>
      </c>
      <c r="N44" s="27"/>
      <c r="O44" s="30"/>
      <c r="P44" s="3"/>
      <c r="Q44" s="4"/>
      <c r="R44" s="4"/>
      <c r="S44" s="28" t="s">
        <v>0</v>
      </c>
      <c r="T44" s="29" t="s">
        <v>2</v>
      </c>
      <c r="U44" s="27"/>
      <c r="V44" s="26"/>
    </row>
    <row r="45" spans="2:22" x14ac:dyDescent="0.25">
      <c r="B45" s="21"/>
      <c r="C45" s="10">
        <v>401033</v>
      </c>
      <c r="D45" s="3" t="s">
        <v>5</v>
      </c>
      <c r="E45" s="27">
        <v>1.52</v>
      </c>
      <c r="F45" s="26">
        <v>5.95</v>
      </c>
      <c r="G45" s="26">
        <v>0.08</v>
      </c>
      <c r="H45" s="30">
        <f>G45/E45</f>
        <v>5.2631578947368418E-2</v>
      </c>
      <c r="J45" s="10">
        <v>401033</v>
      </c>
      <c r="K45" s="4" t="s">
        <v>18</v>
      </c>
      <c r="L45" s="27">
        <v>2.38</v>
      </c>
      <c r="M45" s="26">
        <v>5.19</v>
      </c>
      <c r="N45" s="27">
        <v>0.33</v>
      </c>
      <c r="O45" s="30">
        <f t="shared" ref="O45:O50" si="3">N45/L45</f>
        <v>0.13865546218487396</v>
      </c>
      <c r="Q45" s="10">
        <v>401033</v>
      </c>
      <c r="R45" s="4" t="s">
        <v>18</v>
      </c>
      <c r="S45" s="27">
        <v>0.96</v>
      </c>
      <c r="T45" s="26">
        <v>1.23</v>
      </c>
      <c r="U45" s="27">
        <v>0.1</v>
      </c>
      <c r="V45" s="30">
        <f>U45/S45</f>
        <v>0.10416666666666667</v>
      </c>
    </row>
    <row r="46" spans="2:22" x14ac:dyDescent="0.25">
      <c r="B46" s="21"/>
      <c r="C46" s="3" t="s">
        <v>19</v>
      </c>
      <c r="D46" s="3" t="s">
        <v>6</v>
      </c>
      <c r="E46" s="27">
        <v>1.85</v>
      </c>
      <c r="F46" s="26">
        <v>0.42</v>
      </c>
      <c r="G46" s="26">
        <v>0.03</v>
      </c>
      <c r="H46" s="30">
        <f>G46/E46</f>
        <v>1.6216216216216214E-2</v>
      </c>
      <c r="J46" s="3" t="s">
        <v>21</v>
      </c>
      <c r="K46" s="3" t="s">
        <v>6</v>
      </c>
      <c r="L46" s="27">
        <v>1.1499999999999999</v>
      </c>
      <c r="M46" s="26">
        <v>2.6</v>
      </c>
      <c r="N46" s="27">
        <v>0.67</v>
      </c>
      <c r="O46" s="30">
        <f t="shared" si="3"/>
        <v>0.58260869565217399</v>
      </c>
      <c r="Q46" s="3" t="s">
        <v>22</v>
      </c>
      <c r="R46" s="3" t="s">
        <v>6</v>
      </c>
      <c r="S46" s="27">
        <v>1.19</v>
      </c>
      <c r="T46" s="26">
        <v>1.64</v>
      </c>
      <c r="V46" s="30"/>
    </row>
    <row r="47" spans="2:22" x14ac:dyDescent="0.25">
      <c r="B47" s="21"/>
      <c r="D47" s="3" t="s">
        <v>7</v>
      </c>
      <c r="E47" s="27">
        <v>2.14</v>
      </c>
      <c r="F47" s="26">
        <v>1.85</v>
      </c>
      <c r="G47" s="26">
        <v>0.13</v>
      </c>
      <c r="H47" s="30">
        <f>G47/E47</f>
        <v>6.0747663551401869E-2</v>
      </c>
      <c r="K47" s="3" t="s">
        <v>7</v>
      </c>
      <c r="L47" s="27">
        <v>3.23</v>
      </c>
      <c r="M47" s="26">
        <v>3.61</v>
      </c>
      <c r="N47" s="27">
        <v>0.3</v>
      </c>
      <c r="O47" s="30">
        <f t="shared" si="3"/>
        <v>9.2879256965944276E-2</v>
      </c>
      <c r="R47" s="3" t="s">
        <v>7</v>
      </c>
      <c r="S47" s="27">
        <v>1.63</v>
      </c>
      <c r="T47" s="26">
        <v>1.5</v>
      </c>
      <c r="V47" s="30"/>
    </row>
    <row r="48" spans="2:22" x14ac:dyDescent="0.25">
      <c r="B48" s="21"/>
      <c r="D48" s="3" t="s">
        <v>8</v>
      </c>
      <c r="E48" s="27">
        <v>1.52</v>
      </c>
      <c r="F48" s="26">
        <v>0.8</v>
      </c>
      <c r="G48" s="26">
        <v>0.36</v>
      </c>
      <c r="H48" s="30">
        <f>G48/E48</f>
        <v>0.23684210526315788</v>
      </c>
      <c r="K48" s="3" t="s">
        <v>8</v>
      </c>
      <c r="L48" s="27">
        <v>1.7</v>
      </c>
      <c r="M48" s="26">
        <v>2.36</v>
      </c>
      <c r="N48" s="27">
        <v>0.15</v>
      </c>
      <c r="O48" s="30">
        <f t="shared" si="3"/>
        <v>8.8235294117647065E-2</v>
      </c>
      <c r="R48" s="3" t="s">
        <v>8</v>
      </c>
      <c r="S48" s="27">
        <v>1.41</v>
      </c>
      <c r="T48" s="26">
        <v>1.86</v>
      </c>
      <c r="V48" s="30"/>
    </row>
    <row r="49" spans="2:22" x14ac:dyDescent="0.25">
      <c r="B49" s="21"/>
      <c r="D49" s="3" t="s">
        <v>9</v>
      </c>
      <c r="E49" s="27">
        <v>1.32</v>
      </c>
      <c r="F49" s="26">
        <v>0.61</v>
      </c>
      <c r="G49" s="26">
        <v>7.0000000000000007E-2</v>
      </c>
      <c r="H49" s="30">
        <f>G49/E49</f>
        <v>5.3030303030303032E-2</v>
      </c>
      <c r="K49" s="3" t="s">
        <v>9</v>
      </c>
      <c r="L49" s="27">
        <v>3.66</v>
      </c>
      <c r="M49" s="26">
        <v>2.11</v>
      </c>
      <c r="N49" s="27">
        <v>0.53</v>
      </c>
      <c r="O49" s="30">
        <f t="shared" si="3"/>
        <v>0.1448087431693989</v>
      </c>
      <c r="R49" s="3" t="s">
        <v>9</v>
      </c>
      <c r="S49" s="27">
        <v>1.04</v>
      </c>
      <c r="T49" s="26">
        <v>1.82</v>
      </c>
      <c r="U49" s="27">
        <v>0.14000000000000001</v>
      </c>
      <c r="V49" s="30">
        <f>U49/S49</f>
        <v>0.13461538461538464</v>
      </c>
    </row>
    <row r="50" spans="2:22" x14ac:dyDescent="0.25">
      <c r="B50" s="21"/>
      <c r="G50" s="26"/>
      <c r="K50" s="3" t="s">
        <v>10</v>
      </c>
      <c r="L50" s="27">
        <v>2.1</v>
      </c>
      <c r="M50" s="26">
        <v>1.62</v>
      </c>
      <c r="N50" s="27">
        <v>0.18</v>
      </c>
      <c r="O50" s="30">
        <f t="shared" si="3"/>
        <v>8.5714285714285701E-2</v>
      </c>
      <c r="R50" s="3" t="s">
        <v>10</v>
      </c>
      <c r="S50" s="27">
        <v>1.99</v>
      </c>
      <c r="T50" s="26">
        <v>3.63</v>
      </c>
      <c r="U50" s="27">
        <v>0.68</v>
      </c>
      <c r="V50" s="30">
        <f>U50/S50</f>
        <v>0.34170854271356788</v>
      </c>
    </row>
    <row r="51" spans="2:22" x14ac:dyDescent="0.25">
      <c r="B51" s="21"/>
      <c r="G51" s="26"/>
      <c r="N51" s="27"/>
      <c r="R51" s="3" t="s">
        <v>11</v>
      </c>
      <c r="S51" s="27">
        <v>2.0699999999999998</v>
      </c>
      <c r="T51" s="26">
        <v>5.35</v>
      </c>
      <c r="U51" s="27">
        <v>0.95</v>
      </c>
      <c r="V51" s="30">
        <f>U51/S51</f>
        <v>0.45893719806763289</v>
      </c>
    </row>
    <row r="52" spans="2:22" x14ac:dyDescent="0.25">
      <c r="B52" s="21"/>
      <c r="G52" s="26"/>
      <c r="N52" s="27"/>
      <c r="R52" s="3" t="s">
        <v>12</v>
      </c>
      <c r="S52" s="27">
        <v>1.1200000000000001</v>
      </c>
      <c r="T52" s="26">
        <v>2.27</v>
      </c>
      <c r="U52" s="27">
        <v>0.19</v>
      </c>
      <c r="V52" s="30">
        <f>U52/S52</f>
        <v>0.16964285714285712</v>
      </c>
    </row>
    <row r="53" spans="2:22" x14ac:dyDescent="0.25">
      <c r="B53" s="21"/>
      <c r="G53" s="26"/>
      <c r="N53" s="27"/>
      <c r="R53" s="3" t="s">
        <v>13</v>
      </c>
      <c r="S53" s="27">
        <v>1.56</v>
      </c>
      <c r="T53" s="26">
        <v>2.63</v>
      </c>
      <c r="V53" s="30"/>
    </row>
    <row r="54" spans="2:22" x14ac:dyDescent="0.25">
      <c r="B54" s="21"/>
      <c r="G54" s="26"/>
      <c r="N54" s="27"/>
      <c r="R54" s="3" t="s">
        <v>15</v>
      </c>
      <c r="S54" s="27">
        <v>1.1599999999999999</v>
      </c>
      <c r="T54" s="26">
        <v>1.9</v>
      </c>
      <c r="U54" s="27">
        <v>0.15</v>
      </c>
      <c r="V54" s="30">
        <f>U54/S54</f>
        <v>0.12931034482758622</v>
      </c>
    </row>
    <row r="55" spans="2:22" x14ac:dyDescent="0.25">
      <c r="B55" s="21"/>
      <c r="G55" s="26"/>
      <c r="N55" s="27"/>
      <c r="R55" s="3" t="s">
        <v>16</v>
      </c>
      <c r="S55" s="27">
        <v>1.52</v>
      </c>
      <c r="T55" s="26">
        <v>3.02</v>
      </c>
      <c r="U55" s="27">
        <v>0.26</v>
      </c>
      <c r="V55" s="30">
        <f>U55/S55</f>
        <v>0.17105263157894737</v>
      </c>
    </row>
    <row r="56" spans="2:22" s="5" customFormat="1" x14ac:dyDescent="0.25">
      <c r="B56" s="22"/>
      <c r="C56" s="12"/>
      <c r="D56" s="12"/>
      <c r="E56" s="24"/>
      <c r="F56" s="25"/>
      <c r="G56" s="26"/>
      <c r="H56" s="32">
        <f>AVERAGE(H45:H49)</f>
        <v>8.3893573401689486E-2</v>
      </c>
      <c r="I56" s="12"/>
      <c r="J56" s="12"/>
      <c r="K56" s="12"/>
      <c r="L56" s="24"/>
      <c r="M56" s="25"/>
      <c r="N56" s="27"/>
      <c r="O56" s="32">
        <f>AVERAGE(O45:O50)</f>
        <v>0.18881695630072062</v>
      </c>
      <c r="P56" s="3"/>
      <c r="Q56" s="12"/>
      <c r="R56" s="12"/>
      <c r="S56" s="24"/>
      <c r="T56" s="25"/>
      <c r="U56" s="27"/>
      <c r="V56" s="32">
        <f>AVERAGE(V45:V47,V49:V52,V54,V54:V55)</f>
        <v>0.20484299630502867</v>
      </c>
    </row>
    <row r="57" spans="2:22" x14ac:dyDescent="0.25">
      <c r="B57" s="21"/>
    </row>
    <row r="58" spans="2:22" x14ac:dyDescent="0.25">
      <c r="B58" s="21"/>
    </row>
    <row r="59" spans="2:22" s="6" customFormat="1" ht="17.25" x14ac:dyDescent="0.25">
      <c r="B59" s="23"/>
      <c r="C59" s="4"/>
      <c r="D59" s="4"/>
      <c r="E59" s="28" t="s">
        <v>0</v>
      </c>
      <c r="F59" s="29" t="s">
        <v>2</v>
      </c>
      <c r="G59" s="30" t="s">
        <v>24</v>
      </c>
      <c r="H59" s="31" t="s">
        <v>25</v>
      </c>
      <c r="I59" s="4"/>
      <c r="J59" s="4"/>
      <c r="K59" s="4"/>
      <c r="L59" s="28" t="s">
        <v>0</v>
      </c>
      <c r="M59" s="29" t="s">
        <v>2</v>
      </c>
      <c r="N59" s="27"/>
      <c r="O59" s="30"/>
      <c r="P59" s="3"/>
      <c r="Q59" s="4"/>
      <c r="R59" s="4"/>
      <c r="S59" s="28" t="s">
        <v>0</v>
      </c>
      <c r="T59" s="29" t="s">
        <v>2</v>
      </c>
      <c r="U59" s="27"/>
      <c r="V59" s="26"/>
    </row>
    <row r="60" spans="2:22" x14ac:dyDescent="0.25">
      <c r="B60" s="21"/>
      <c r="C60" s="10">
        <v>401021</v>
      </c>
      <c r="D60" s="3" t="s">
        <v>5</v>
      </c>
      <c r="E60" s="27">
        <v>3.88</v>
      </c>
      <c r="F60" s="26">
        <v>1.52</v>
      </c>
      <c r="G60" s="26">
        <v>0.06</v>
      </c>
      <c r="H60" s="30">
        <f>G60/E60</f>
        <v>1.5463917525773196E-2</v>
      </c>
      <c r="J60" s="10">
        <v>401021</v>
      </c>
      <c r="K60" s="4" t="s">
        <v>18</v>
      </c>
      <c r="L60" s="27">
        <v>1.97</v>
      </c>
      <c r="M60" s="26">
        <v>1.02</v>
      </c>
      <c r="N60" s="27">
        <v>0.08</v>
      </c>
      <c r="O60" s="30">
        <f>N60/L60</f>
        <v>4.0609137055837567E-2</v>
      </c>
      <c r="Q60" s="10">
        <v>401021</v>
      </c>
      <c r="R60" s="4" t="s">
        <v>18</v>
      </c>
      <c r="S60" s="27">
        <v>3.18</v>
      </c>
      <c r="T60" s="26">
        <v>12.09</v>
      </c>
      <c r="U60" s="27">
        <v>1.1499999999999999</v>
      </c>
      <c r="V60" s="30">
        <f t="shared" ref="V60:V67" si="4">U60/S60</f>
        <v>0.36163522012578614</v>
      </c>
    </row>
    <row r="61" spans="2:22" x14ac:dyDescent="0.25">
      <c r="B61" s="21"/>
      <c r="C61" s="3" t="s">
        <v>19</v>
      </c>
      <c r="D61" s="3" t="s">
        <v>6</v>
      </c>
      <c r="E61" s="27">
        <v>4.04</v>
      </c>
      <c r="F61" s="26">
        <v>0</v>
      </c>
      <c r="G61" s="26">
        <v>0.02</v>
      </c>
      <c r="H61" s="30">
        <f>G61/E61</f>
        <v>4.9504950495049506E-3</v>
      </c>
      <c r="J61" s="3" t="s">
        <v>21</v>
      </c>
      <c r="K61" s="3" t="s">
        <v>6</v>
      </c>
      <c r="L61" s="27">
        <v>2.4</v>
      </c>
      <c r="M61" s="26">
        <v>1.72</v>
      </c>
      <c r="N61" s="27">
        <v>0.193</v>
      </c>
      <c r="O61" s="30">
        <f>N61/L61</f>
        <v>8.0416666666666678E-2</v>
      </c>
      <c r="Q61" s="3" t="s">
        <v>22</v>
      </c>
      <c r="R61" s="3" t="s">
        <v>6</v>
      </c>
      <c r="S61" s="27">
        <v>2.5299999999999998</v>
      </c>
      <c r="T61" s="26">
        <v>8.17</v>
      </c>
      <c r="U61" s="27">
        <v>0.42</v>
      </c>
      <c r="V61" s="30">
        <f t="shared" si="4"/>
        <v>0.16600790513833993</v>
      </c>
    </row>
    <row r="62" spans="2:22" x14ac:dyDescent="0.25">
      <c r="B62" s="21"/>
      <c r="D62" s="3" t="s">
        <v>7</v>
      </c>
      <c r="E62" s="27">
        <v>3.4</v>
      </c>
      <c r="F62" s="26">
        <v>1.9</v>
      </c>
      <c r="G62" s="26">
        <v>0.4</v>
      </c>
      <c r="H62" s="30">
        <f>G62/E62</f>
        <v>0.11764705882352942</v>
      </c>
      <c r="K62" s="3" t="s">
        <v>7</v>
      </c>
      <c r="L62" s="27">
        <v>0.89</v>
      </c>
      <c r="M62" s="26">
        <v>0.28000000000000003</v>
      </c>
      <c r="N62" s="27">
        <v>0.02</v>
      </c>
      <c r="O62" s="30">
        <f>N62/L62</f>
        <v>2.247191011235955E-2</v>
      </c>
      <c r="R62" s="3" t="s">
        <v>7</v>
      </c>
      <c r="S62" s="27">
        <v>2.17</v>
      </c>
      <c r="T62" s="26">
        <v>6.83</v>
      </c>
      <c r="U62" s="27">
        <v>0.56000000000000005</v>
      </c>
      <c r="V62" s="30">
        <f t="shared" si="4"/>
        <v>0.25806451612903231</v>
      </c>
    </row>
    <row r="63" spans="2:22" x14ac:dyDescent="0.25">
      <c r="B63" s="21"/>
      <c r="D63" s="3" t="s">
        <v>8</v>
      </c>
      <c r="E63" s="27">
        <v>3.3</v>
      </c>
      <c r="F63" s="26">
        <v>4.3</v>
      </c>
      <c r="G63" s="26">
        <v>1</v>
      </c>
      <c r="H63" s="30">
        <f>G63/E63</f>
        <v>0.30303030303030304</v>
      </c>
      <c r="K63" s="3" t="s">
        <v>9</v>
      </c>
      <c r="L63" s="27">
        <v>0.45</v>
      </c>
      <c r="M63" s="26">
        <v>1.9</v>
      </c>
      <c r="N63" s="27">
        <v>0.1</v>
      </c>
      <c r="O63" s="30">
        <f>N63/L63</f>
        <v>0.22222222222222224</v>
      </c>
      <c r="R63" s="3" t="s">
        <v>8</v>
      </c>
      <c r="S63" s="27">
        <v>1.89</v>
      </c>
      <c r="T63" s="26">
        <v>4.3600000000000003</v>
      </c>
      <c r="U63" s="27">
        <v>0.25</v>
      </c>
      <c r="V63" s="30">
        <f t="shared" si="4"/>
        <v>0.1322751322751323</v>
      </c>
    </row>
    <row r="64" spans="2:22" x14ac:dyDescent="0.25">
      <c r="B64" s="21"/>
      <c r="G64" s="26"/>
      <c r="R64" s="3" t="s">
        <v>9</v>
      </c>
      <c r="S64" s="27">
        <v>2.14</v>
      </c>
      <c r="T64" s="26">
        <v>3.3</v>
      </c>
      <c r="U64" s="27">
        <v>1.41</v>
      </c>
      <c r="V64" s="30">
        <f t="shared" si="4"/>
        <v>0.6588785046728971</v>
      </c>
    </row>
    <row r="65" spans="2:22" x14ac:dyDescent="0.25">
      <c r="B65" s="21"/>
      <c r="G65" s="26"/>
      <c r="N65" s="27"/>
      <c r="R65" s="3" t="s">
        <v>10</v>
      </c>
      <c r="S65" s="27">
        <v>3.04</v>
      </c>
      <c r="T65" s="26">
        <v>7.26</v>
      </c>
      <c r="U65" s="27">
        <v>1.4</v>
      </c>
      <c r="V65" s="30">
        <f t="shared" si="4"/>
        <v>0.46052631578947367</v>
      </c>
    </row>
    <row r="66" spans="2:22" x14ac:dyDescent="0.25">
      <c r="B66" s="21"/>
      <c r="G66" s="26"/>
      <c r="N66" s="27"/>
      <c r="R66" s="3" t="s">
        <v>11</v>
      </c>
      <c r="S66" s="27">
        <v>1.68</v>
      </c>
      <c r="T66" s="26">
        <v>2.4500000000000002</v>
      </c>
      <c r="U66" s="27">
        <v>0.64</v>
      </c>
      <c r="V66" s="30">
        <f t="shared" si="4"/>
        <v>0.38095238095238099</v>
      </c>
    </row>
    <row r="67" spans="2:22" x14ac:dyDescent="0.25">
      <c r="B67" s="21"/>
      <c r="G67" s="26"/>
      <c r="N67" s="27"/>
      <c r="R67" s="3" t="s">
        <v>12</v>
      </c>
      <c r="S67" s="27">
        <v>2.98</v>
      </c>
      <c r="T67" s="26">
        <v>7.45</v>
      </c>
      <c r="U67" s="27">
        <v>0.33</v>
      </c>
      <c r="V67" s="30">
        <f t="shared" si="4"/>
        <v>0.11073825503355705</v>
      </c>
    </row>
    <row r="68" spans="2:22" s="5" customFormat="1" x14ac:dyDescent="0.25">
      <c r="B68" s="22"/>
      <c r="C68" s="12"/>
      <c r="D68" s="12"/>
      <c r="E68" s="24"/>
      <c r="F68" s="25"/>
      <c r="G68" s="26"/>
      <c r="H68" s="32">
        <f>AVERAGE(H60:H63)</f>
        <v>0.11027294360727766</v>
      </c>
      <c r="I68" s="12"/>
      <c r="J68" s="12"/>
      <c r="K68" s="12"/>
      <c r="L68" s="24"/>
      <c r="M68" s="25"/>
      <c r="N68" s="27"/>
      <c r="O68" s="32">
        <f>AVERAGE(O60:O63)</f>
        <v>9.1429984014271506E-2</v>
      </c>
      <c r="P68" s="3"/>
      <c r="Q68" s="12"/>
      <c r="R68" s="12"/>
      <c r="S68" s="24"/>
      <c r="T68" s="25"/>
      <c r="U68" s="27"/>
      <c r="V68" s="32">
        <f>AVERAGE(V60:V67)</f>
        <v>0.31613477876457491</v>
      </c>
    </row>
    <row r="69" spans="2:22" s="6" customFormat="1" ht="17.25" x14ac:dyDescent="0.25">
      <c r="B69" s="23"/>
      <c r="C69" s="4"/>
      <c r="D69" s="4"/>
      <c r="E69" s="28" t="s">
        <v>0</v>
      </c>
      <c r="F69" s="29" t="s">
        <v>2</v>
      </c>
      <c r="G69" s="30" t="s">
        <v>24</v>
      </c>
      <c r="H69" s="31" t="s">
        <v>25</v>
      </c>
      <c r="I69" s="4"/>
      <c r="J69" s="4"/>
      <c r="K69" s="4"/>
      <c r="L69" s="28" t="s">
        <v>0</v>
      </c>
      <c r="M69" s="29" t="s">
        <v>2</v>
      </c>
      <c r="N69" s="27"/>
      <c r="O69" s="30"/>
      <c r="P69" s="3"/>
      <c r="Q69" s="4"/>
      <c r="R69" s="4"/>
      <c r="S69" s="28" t="s">
        <v>0</v>
      </c>
      <c r="T69" s="29" t="s">
        <v>2</v>
      </c>
      <c r="U69" s="27"/>
      <c r="V69" s="26"/>
    </row>
    <row r="70" spans="2:22" x14ac:dyDescent="0.25">
      <c r="B70" s="21"/>
      <c r="C70" s="10">
        <v>402005</v>
      </c>
      <c r="D70" s="3" t="s">
        <v>5</v>
      </c>
      <c r="E70" s="27">
        <v>1.19</v>
      </c>
      <c r="F70" s="26">
        <v>3</v>
      </c>
      <c r="G70" s="26">
        <v>0.16</v>
      </c>
      <c r="H70" s="30">
        <f>G70/E70</f>
        <v>0.13445378151260506</v>
      </c>
      <c r="J70" s="10">
        <v>402005</v>
      </c>
      <c r="K70" s="4" t="s">
        <v>18</v>
      </c>
      <c r="L70" s="27">
        <v>1.59</v>
      </c>
      <c r="M70" s="26">
        <v>1.69</v>
      </c>
      <c r="N70" s="27">
        <v>0.34</v>
      </c>
      <c r="O70" s="30">
        <f t="shared" ref="O70:O75" si="5">N70/L70</f>
        <v>0.21383647798742139</v>
      </c>
      <c r="Q70" s="10">
        <v>402005</v>
      </c>
      <c r="R70" s="4" t="s">
        <v>18</v>
      </c>
    </row>
    <row r="71" spans="2:22" x14ac:dyDescent="0.25">
      <c r="B71" s="21"/>
      <c r="C71" s="3" t="s">
        <v>19</v>
      </c>
      <c r="D71" s="3" t="s">
        <v>6</v>
      </c>
      <c r="E71" s="27">
        <v>1.46</v>
      </c>
      <c r="F71" s="26">
        <v>4</v>
      </c>
      <c r="G71" s="26">
        <v>0</v>
      </c>
      <c r="H71" s="30">
        <f>G71/E71</f>
        <v>0</v>
      </c>
      <c r="J71" s="3" t="s">
        <v>21</v>
      </c>
      <c r="K71" s="3" t="s">
        <v>6</v>
      </c>
      <c r="L71" s="27">
        <v>2.04</v>
      </c>
      <c r="N71" s="27">
        <v>0.72</v>
      </c>
      <c r="O71" s="30">
        <f t="shared" si="5"/>
        <v>0.3529411764705882</v>
      </c>
      <c r="Q71" s="3" t="s">
        <v>22</v>
      </c>
      <c r="R71" s="3" t="s">
        <v>6</v>
      </c>
      <c r="S71" s="27">
        <v>2.52</v>
      </c>
      <c r="T71" s="26">
        <v>5.42</v>
      </c>
      <c r="U71" s="27">
        <v>1.29</v>
      </c>
      <c r="V71" s="30">
        <f>U71/S71</f>
        <v>0.51190476190476186</v>
      </c>
    </row>
    <row r="72" spans="2:22" x14ac:dyDescent="0.25">
      <c r="B72" s="21"/>
      <c r="D72" s="3" t="s">
        <v>7</v>
      </c>
      <c r="E72" s="27">
        <v>1.96</v>
      </c>
      <c r="F72" s="26">
        <v>0.92</v>
      </c>
      <c r="G72" s="26">
        <v>0.13</v>
      </c>
      <c r="H72" s="30">
        <f>G72/E72</f>
        <v>6.6326530612244902E-2</v>
      </c>
      <c r="K72" s="3" t="s">
        <v>7</v>
      </c>
      <c r="L72" s="27">
        <v>1.56</v>
      </c>
      <c r="M72" s="26">
        <v>11</v>
      </c>
      <c r="N72" s="27">
        <v>0.2</v>
      </c>
      <c r="O72" s="30">
        <f t="shared" si="5"/>
        <v>0.12820512820512822</v>
      </c>
      <c r="R72" s="3" t="s">
        <v>7</v>
      </c>
      <c r="S72" s="27">
        <v>1.2</v>
      </c>
      <c r="T72" s="26">
        <v>0.94</v>
      </c>
      <c r="U72" s="27">
        <v>0.11</v>
      </c>
      <c r="V72" s="30">
        <f>U72/S72</f>
        <v>9.1666666666666674E-2</v>
      </c>
    </row>
    <row r="73" spans="2:22" x14ac:dyDescent="0.25">
      <c r="B73" s="21"/>
      <c r="G73" s="26"/>
      <c r="K73" s="3" t="s">
        <v>8</v>
      </c>
      <c r="L73" s="27">
        <v>2.59</v>
      </c>
      <c r="M73" s="26">
        <v>0.88</v>
      </c>
      <c r="N73" s="27">
        <v>0.14000000000000001</v>
      </c>
      <c r="O73" s="30">
        <f t="shared" si="5"/>
        <v>5.4054054054054064E-2</v>
      </c>
      <c r="R73" s="3" t="s">
        <v>8</v>
      </c>
      <c r="S73" s="27">
        <v>1.23</v>
      </c>
      <c r="T73" s="26">
        <v>3.22</v>
      </c>
      <c r="U73" s="27">
        <v>0.26</v>
      </c>
      <c r="V73" s="30">
        <f>U73/S73</f>
        <v>0.21138211382113822</v>
      </c>
    </row>
    <row r="74" spans="2:22" x14ac:dyDescent="0.25">
      <c r="B74" s="21"/>
      <c r="G74" s="26"/>
      <c r="K74" s="3" t="s">
        <v>9</v>
      </c>
      <c r="L74" s="27">
        <v>3.54</v>
      </c>
      <c r="M74" s="26">
        <v>0.4</v>
      </c>
      <c r="N74" s="27">
        <v>0.1</v>
      </c>
      <c r="O74" s="30">
        <f t="shared" si="5"/>
        <v>2.8248587570621469E-2</v>
      </c>
      <c r="R74" s="3" t="s">
        <v>9</v>
      </c>
      <c r="S74" s="27">
        <v>2.14</v>
      </c>
      <c r="T74" s="26">
        <v>3.58</v>
      </c>
      <c r="U74" s="27">
        <v>0.71</v>
      </c>
      <c r="V74" s="30">
        <f>U74/S74</f>
        <v>0.33177570093457942</v>
      </c>
    </row>
    <row r="75" spans="2:22" x14ac:dyDescent="0.25">
      <c r="B75" s="21"/>
      <c r="G75" s="26"/>
      <c r="K75" s="3" t="s">
        <v>10</v>
      </c>
      <c r="L75" s="27">
        <v>3.49</v>
      </c>
      <c r="M75" s="26">
        <v>0.5</v>
      </c>
      <c r="N75" s="27">
        <v>0.25</v>
      </c>
      <c r="O75" s="30">
        <f t="shared" si="5"/>
        <v>7.1633237822349566E-2</v>
      </c>
      <c r="R75" s="3" t="s">
        <v>10</v>
      </c>
      <c r="S75" s="27">
        <v>1.29</v>
      </c>
      <c r="T75" s="26">
        <v>1.38</v>
      </c>
      <c r="V75" s="30"/>
    </row>
    <row r="76" spans="2:22" x14ac:dyDescent="0.25">
      <c r="B76" s="21"/>
      <c r="G76" s="26"/>
      <c r="N76" s="27"/>
    </row>
    <row r="77" spans="2:22" s="5" customFormat="1" x14ac:dyDescent="0.25">
      <c r="B77" s="22"/>
      <c r="C77" s="12"/>
      <c r="D77" s="12"/>
      <c r="E77" s="24"/>
      <c r="F77" s="25"/>
      <c r="G77" s="26"/>
      <c r="H77" s="32">
        <f>AVERAGE(H70:H72)</f>
        <v>6.6926770708283331E-2</v>
      </c>
      <c r="I77" s="12"/>
      <c r="J77" s="12"/>
      <c r="K77" s="12"/>
      <c r="L77" s="24"/>
      <c r="M77" s="25"/>
      <c r="N77" s="27"/>
      <c r="O77" s="32">
        <f>AVERAGE(O70:O75)</f>
        <v>0.14148644368502714</v>
      </c>
      <c r="P77" s="3"/>
      <c r="Q77" s="12"/>
      <c r="R77" s="12"/>
      <c r="S77" s="24"/>
      <c r="T77" s="25"/>
      <c r="U77" s="27"/>
      <c r="V77" s="32">
        <f>AVERAGE(V71:V74)</f>
        <v>0.28668231083178652</v>
      </c>
    </row>
    <row r="78" spans="2:22" s="6" customFormat="1" ht="17.25" x14ac:dyDescent="0.25">
      <c r="B78" s="23"/>
      <c r="C78" s="4"/>
      <c r="D78" s="4"/>
      <c r="E78" s="28" t="s">
        <v>0</v>
      </c>
      <c r="F78" s="29" t="s">
        <v>2</v>
      </c>
      <c r="G78" s="30" t="s">
        <v>24</v>
      </c>
      <c r="H78" s="31" t="s">
        <v>25</v>
      </c>
      <c r="I78" s="4"/>
      <c r="J78" s="4"/>
      <c r="K78" s="4"/>
      <c r="L78" s="28" t="s">
        <v>0</v>
      </c>
      <c r="M78" s="29" t="s">
        <v>2</v>
      </c>
      <c r="N78" s="27"/>
      <c r="O78" s="30"/>
      <c r="P78" s="3"/>
      <c r="Q78" s="4"/>
      <c r="R78" s="4"/>
      <c r="S78" s="28" t="s">
        <v>0</v>
      </c>
      <c r="T78" s="29" t="s">
        <v>2</v>
      </c>
      <c r="U78" s="27"/>
      <c r="V78" s="26"/>
    </row>
    <row r="79" spans="2:22" x14ac:dyDescent="0.25">
      <c r="B79" s="21"/>
      <c r="C79" s="10">
        <v>406002</v>
      </c>
      <c r="D79" s="3" t="s">
        <v>5</v>
      </c>
      <c r="E79" s="27">
        <v>0.61</v>
      </c>
      <c r="F79" s="26">
        <v>0</v>
      </c>
      <c r="G79" s="26">
        <v>0.13</v>
      </c>
      <c r="H79" s="30">
        <f>G79/E79</f>
        <v>0.21311475409836067</v>
      </c>
      <c r="J79" s="10">
        <v>406002</v>
      </c>
      <c r="K79" s="4" t="s">
        <v>18</v>
      </c>
      <c r="L79" s="27">
        <v>1.79</v>
      </c>
      <c r="M79" s="26">
        <v>1.97</v>
      </c>
      <c r="N79" s="27">
        <v>0.09</v>
      </c>
      <c r="O79" s="30">
        <f>N79/L79</f>
        <v>5.0279329608938543E-2</v>
      </c>
      <c r="Q79" s="10">
        <v>406002</v>
      </c>
      <c r="R79" s="4" t="s">
        <v>18</v>
      </c>
      <c r="S79" s="27">
        <v>1.42</v>
      </c>
      <c r="T79" s="26">
        <v>8.19</v>
      </c>
      <c r="U79" s="27">
        <v>0.12</v>
      </c>
      <c r="V79" s="30">
        <f>U79/S79</f>
        <v>8.4507042253521125E-2</v>
      </c>
    </row>
    <row r="80" spans="2:22" x14ac:dyDescent="0.25">
      <c r="B80" s="21"/>
      <c r="C80" s="3" t="s">
        <v>19</v>
      </c>
      <c r="D80" s="3" t="s">
        <v>6</v>
      </c>
      <c r="E80" s="27">
        <v>1.96</v>
      </c>
      <c r="F80" s="26">
        <v>5.21</v>
      </c>
      <c r="G80" s="26">
        <v>0.06</v>
      </c>
      <c r="H80" s="30">
        <f>G80/E80</f>
        <v>3.0612244897959183E-2</v>
      </c>
      <c r="J80" s="3" t="s">
        <v>21</v>
      </c>
      <c r="K80" s="3" t="s">
        <v>6</v>
      </c>
      <c r="L80" s="27">
        <v>1.57</v>
      </c>
      <c r="M80" s="26">
        <v>1.97</v>
      </c>
      <c r="N80" s="27">
        <v>0.09</v>
      </c>
      <c r="O80" s="30">
        <f>N80/L80</f>
        <v>5.7324840764331204E-2</v>
      </c>
      <c r="Q80" s="3" t="s">
        <v>22</v>
      </c>
      <c r="R80" s="3" t="s">
        <v>6</v>
      </c>
      <c r="S80" s="27">
        <v>2.16</v>
      </c>
      <c r="T80" s="26">
        <v>3.78</v>
      </c>
      <c r="U80" s="27">
        <v>0.02</v>
      </c>
      <c r="V80" s="30">
        <f>U80/S80</f>
        <v>9.2592592592592587E-3</v>
      </c>
    </row>
    <row r="81" spans="2:22" x14ac:dyDescent="0.25">
      <c r="B81" s="21"/>
      <c r="D81" s="3" t="s">
        <v>7</v>
      </c>
      <c r="E81" s="27">
        <v>1.639</v>
      </c>
      <c r="F81" s="26">
        <v>5.26</v>
      </c>
      <c r="G81" s="26">
        <v>0.17</v>
      </c>
      <c r="H81" s="30">
        <f>G81/E81</f>
        <v>0.10372178157413058</v>
      </c>
      <c r="K81" s="3" t="s">
        <v>7</v>
      </c>
      <c r="L81" s="27">
        <v>0.93</v>
      </c>
      <c r="M81" s="26">
        <v>1.48</v>
      </c>
      <c r="N81" s="27">
        <v>7.0000000000000007E-2</v>
      </c>
      <c r="O81" s="30">
        <f>N81/L81</f>
        <v>7.5268817204301078E-2</v>
      </c>
      <c r="R81" s="3" t="s">
        <v>7</v>
      </c>
      <c r="S81" s="27">
        <v>2.88</v>
      </c>
      <c r="T81" s="26">
        <v>25</v>
      </c>
      <c r="U81" s="27">
        <v>0.63</v>
      </c>
      <c r="V81" s="30">
        <f>U81/S81</f>
        <v>0.21875</v>
      </c>
    </row>
    <row r="82" spans="2:22" x14ac:dyDescent="0.25">
      <c r="B82" s="21"/>
      <c r="D82" s="3" t="s">
        <v>9</v>
      </c>
      <c r="E82" s="27">
        <v>2.31</v>
      </c>
      <c r="F82" s="26">
        <v>2.15</v>
      </c>
      <c r="G82" s="26">
        <v>0.17</v>
      </c>
      <c r="H82" s="30">
        <f>G82/E82</f>
        <v>7.3593073593073599E-2</v>
      </c>
      <c r="K82" s="3" t="s">
        <v>8</v>
      </c>
      <c r="L82" s="27">
        <v>1.22</v>
      </c>
      <c r="M82" s="26">
        <v>1.1000000000000001</v>
      </c>
      <c r="N82" s="27">
        <v>0.02</v>
      </c>
      <c r="O82" s="30">
        <f>N82/L82</f>
        <v>1.6393442622950821E-2</v>
      </c>
      <c r="R82" s="3" t="s">
        <v>8</v>
      </c>
      <c r="S82" s="27">
        <v>2.0099999999999998</v>
      </c>
      <c r="T82" s="26">
        <v>6.29</v>
      </c>
      <c r="U82" s="27">
        <v>1.3</v>
      </c>
      <c r="V82" s="30">
        <f>U82/S82</f>
        <v>0.64676616915422891</v>
      </c>
    </row>
    <row r="83" spans="2:22" x14ac:dyDescent="0.25">
      <c r="B83" s="21"/>
      <c r="K83" s="3" t="s">
        <v>9</v>
      </c>
      <c r="L83" s="27">
        <v>0.86</v>
      </c>
      <c r="M83" s="26">
        <v>0.97</v>
      </c>
      <c r="N83" s="27">
        <v>0.03</v>
      </c>
      <c r="O83" s="30">
        <f>N83/L83</f>
        <v>3.4883720930232558E-2</v>
      </c>
      <c r="R83" s="3" t="s">
        <v>9</v>
      </c>
      <c r="S83" s="27">
        <v>2.84</v>
      </c>
      <c r="T83" s="26">
        <v>1.67</v>
      </c>
      <c r="U83" s="27">
        <v>0.8</v>
      </c>
      <c r="V83" s="30">
        <f>U83/S83</f>
        <v>0.28169014084507044</v>
      </c>
    </row>
    <row r="84" spans="2:22" x14ac:dyDescent="0.25">
      <c r="B84" s="21"/>
      <c r="G84" s="26"/>
      <c r="N84" s="27"/>
      <c r="R84" s="3" t="s">
        <v>10</v>
      </c>
      <c r="S84" s="27">
        <v>1.72</v>
      </c>
      <c r="T84" s="26">
        <v>5.1100000000000003</v>
      </c>
      <c r="V84" s="30"/>
    </row>
    <row r="85" spans="2:22" x14ac:dyDescent="0.25">
      <c r="B85" s="21"/>
      <c r="G85" s="26"/>
      <c r="N85" s="27"/>
      <c r="R85" s="3" t="s">
        <v>11</v>
      </c>
      <c r="S85" s="27">
        <v>0.77</v>
      </c>
      <c r="T85" s="26">
        <v>1.24</v>
      </c>
      <c r="U85" s="27">
        <v>0.62</v>
      </c>
      <c r="V85" s="30">
        <f>U85/S85</f>
        <v>0.80519480519480513</v>
      </c>
    </row>
    <row r="86" spans="2:22" s="5" customFormat="1" x14ac:dyDescent="0.25">
      <c r="B86" s="22"/>
      <c r="C86" s="12"/>
      <c r="D86" s="12"/>
      <c r="E86" s="24"/>
      <c r="F86" s="25"/>
      <c r="G86" s="26"/>
      <c r="H86" s="32">
        <f>AVERAGE(H79,H80,H81,H82)</f>
        <v>0.10526046354088101</v>
      </c>
      <c r="I86" s="12"/>
      <c r="J86" s="12"/>
      <c r="K86" s="12"/>
      <c r="L86" s="24"/>
      <c r="M86" s="25"/>
      <c r="N86" s="27"/>
      <c r="O86" s="32">
        <f>AVERAGE(O79:O83)</f>
        <v>4.6830030226150836E-2</v>
      </c>
      <c r="P86" s="3"/>
      <c r="Q86" s="12"/>
      <c r="R86" s="12"/>
      <c r="S86" s="24"/>
      <c r="T86" s="25"/>
      <c r="U86" s="27"/>
      <c r="V86" s="32">
        <f>AVERAGE(V79:V85)</f>
        <v>0.34102790278448086</v>
      </c>
    </row>
    <row r="87" spans="2:22" s="6" customFormat="1" ht="17.25" x14ac:dyDescent="0.25">
      <c r="B87" s="23"/>
      <c r="C87" s="4"/>
      <c r="D87" s="4"/>
      <c r="E87" s="28" t="s">
        <v>0</v>
      </c>
      <c r="F87" s="29" t="s">
        <v>2</v>
      </c>
      <c r="G87" s="30" t="s">
        <v>24</v>
      </c>
      <c r="H87" s="31" t="s">
        <v>25</v>
      </c>
      <c r="I87" s="4"/>
      <c r="J87" s="4"/>
      <c r="K87" s="4"/>
      <c r="L87" s="28" t="s">
        <v>0</v>
      </c>
      <c r="M87" s="29" t="s">
        <v>2</v>
      </c>
      <c r="N87" s="27"/>
      <c r="O87" s="30"/>
      <c r="P87" s="3"/>
      <c r="Q87" s="4"/>
      <c r="R87" s="4"/>
      <c r="S87" s="28" t="s">
        <v>0</v>
      </c>
      <c r="T87" s="29" t="s">
        <v>2</v>
      </c>
      <c r="U87" s="27"/>
      <c r="V87" s="26"/>
    </row>
    <row r="88" spans="2:22" x14ac:dyDescent="0.25">
      <c r="B88" s="21"/>
      <c r="C88" s="10">
        <v>412006</v>
      </c>
      <c r="D88" s="3" t="s">
        <v>5</v>
      </c>
      <c r="E88" s="27">
        <v>2.88</v>
      </c>
      <c r="F88" s="26">
        <v>1.0900000000000001</v>
      </c>
      <c r="G88" s="26">
        <v>0.19</v>
      </c>
      <c r="H88" s="30">
        <f>G88/E88</f>
        <v>6.5972222222222224E-2</v>
      </c>
      <c r="J88" s="10">
        <v>412006</v>
      </c>
      <c r="K88" s="4" t="s">
        <v>18</v>
      </c>
      <c r="L88" s="27">
        <v>1.95</v>
      </c>
      <c r="M88" s="26">
        <v>5.05</v>
      </c>
      <c r="N88" s="27">
        <v>0.11</v>
      </c>
      <c r="O88" s="30">
        <f>N88/L88</f>
        <v>5.6410256410256411E-2</v>
      </c>
      <c r="Q88" s="10">
        <v>412006</v>
      </c>
      <c r="R88" s="4" t="s">
        <v>18</v>
      </c>
      <c r="S88" s="27">
        <v>1.66</v>
      </c>
      <c r="T88" s="26">
        <v>6.54</v>
      </c>
      <c r="U88" s="27">
        <v>0.14000000000000001</v>
      </c>
      <c r="V88" s="30">
        <f t="shared" ref="V88:V93" si="6">U88/S88</f>
        <v>8.4337349397590369E-2</v>
      </c>
    </row>
    <row r="89" spans="2:22" x14ac:dyDescent="0.25">
      <c r="B89" s="21"/>
      <c r="C89" s="3" t="s">
        <v>19</v>
      </c>
      <c r="D89" s="3" t="s">
        <v>6</v>
      </c>
      <c r="E89" s="27">
        <v>2.69</v>
      </c>
      <c r="F89" s="26">
        <v>3.38</v>
      </c>
      <c r="G89" s="26">
        <v>0.24</v>
      </c>
      <c r="H89" s="30">
        <f>G89/E89</f>
        <v>8.9219330855018583E-2</v>
      </c>
      <c r="J89" s="3" t="s">
        <v>21</v>
      </c>
      <c r="K89" s="3" t="s">
        <v>6</v>
      </c>
      <c r="L89" s="27">
        <v>2.0699999999999998</v>
      </c>
      <c r="M89" s="26">
        <v>1.21</v>
      </c>
      <c r="N89" s="27">
        <v>0.08</v>
      </c>
      <c r="O89" s="30">
        <f>N89/L89</f>
        <v>3.8647342995169087E-2</v>
      </c>
      <c r="Q89" s="3" t="s">
        <v>22</v>
      </c>
      <c r="R89" s="3" t="s">
        <v>6</v>
      </c>
      <c r="S89" s="27">
        <v>4.51</v>
      </c>
      <c r="T89" s="26">
        <v>6.08</v>
      </c>
      <c r="U89" s="27">
        <v>1.76</v>
      </c>
      <c r="V89" s="30">
        <f t="shared" si="6"/>
        <v>0.3902439024390244</v>
      </c>
    </row>
    <row r="90" spans="2:22" x14ac:dyDescent="0.25">
      <c r="B90" s="21"/>
      <c r="D90" s="3" t="s">
        <v>7</v>
      </c>
      <c r="E90" s="27">
        <v>3.25</v>
      </c>
      <c r="F90" s="26">
        <v>4.07</v>
      </c>
      <c r="G90" s="26">
        <v>0.56999999999999995</v>
      </c>
      <c r="H90" s="30">
        <f>G90/E90</f>
        <v>0.17538461538461536</v>
      </c>
      <c r="K90" s="3" t="s">
        <v>7</v>
      </c>
      <c r="L90" s="27">
        <v>4.45</v>
      </c>
      <c r="M90" s="26">
        <v>4.5</v>
      </c>
      <c r="N90" s="27">
        <v>0.18</v>
      </c>
      <c r="O90" s="30">
        <f>N90/L90</f>
        <v>4.0449438202247189E-2</v>
      </c>
      <c r="R90" s="3" t="s">
        <v>7</v>
      </c>
      <c r="S90" s="27">
        <v>4.47</v>
      </c>
      <c r="T90" s="26">
        <v>6.09</v>
      </c>
      <c r="U90" s="27">
        <v>0.76</v>
      </c>
      <c r="V90" s="30">
        <f t="shared" si="6"/>
        <v>0.17002237136465326</v>
      </c>
    </row>
    <row r="91" spans="2:22" x14ac:dyDescent="0.25">
      <c r="B91" s="21"/>
      <c r="G91" s="26"/>
      <c r="K91" s="3" t="s">
        <v>8</v>
      </c>
      <c r="L91" s="27">
        <v>0.95</v>
      </c>
      <c r="M91" s="26">
        <v>2.86</v>
      </c>
      <c r="N91" s="27">
        <v>0.12</v>
      </c>
      <c r="O91" s="30">
        <f>N91/L91</f>
        <v>0.12631578947368421</v>
      </c>
      <c r="R91" s="3" t="s">
        <v>8</v>
      </c>
      <c r="S91" s="27">
        <v>2.09</v>
      </c>
      <c r="T91" s="26">
        <v>6.18</v>
      </c>
      <c r="U91" s="27">
        <v>0.55000000000000004</v>
      </c>
      <c r="V91" s="30">
        <f t="shared" si="6"/>
        <v>0.26315789473684215</v>
      </c>
    </row>
    <row r="92" spans="2:22" x14ac:dyDescent="0.25">
      <c r="B92" s="21"/>
      <c r="G92" s="26"/>
      <c r="K92" s="3" t="s">
        <v>9</v>
      </c>
      <c r="L92" s="27">
        <v>3.05</v>
      </c>
      <c r="M92" s="26">
        <v>0.89</v>
      </c>
      <c r="N92" s="27">
        <v>7.0000000000000007E-2</v>
      </c>
      <c r="O92" s="30">
        <f>N92/L92</f>
        <v>2.295081967213115E-2</v>
      </c>
      <c r="R92" s="3" t="s">
        <v>9</v>
      </c>
      <c r="S92" s="27">
        <v>1.9</v>
      </c>
      <c r="T92" s="26">
        <v>6.58</v>
      </c>
      <c r="U92" s="27">
        <v>0.63</v>
      </c>
      <c r="V92" s="30">
        <f t="shared" si="6"/>
        <v>0.33157894736842108</v>
      </c>
    </row>
    <row r="93" spans="2:22" x14ac:dyDescent="0.25">
      <c r="B93" s="21"/>
      <c r="G93" s="26"/>
      <c r="N93" s="27"/>
      <c r="R93" s="3" t="s">
        <v>10</v>
      </c>
      <c r="S93" s="27">
        <v>2.27</v>
      </c>
      <c r="T93" s="26">
        <v>3.15</v>
      </c>
      <c r="U93" s="27">
        <v>0.42</v>
      </c>
      <c r="V93" s="30">
        <f t="shared" si="6"/>
        <v>0.18502202643171806</v>
      </c>
    </row>
    <row r="94" spans="2:22" s="5" customFormat="1" x14ac:dyDescent="0.25">
      <c r="B94" s="22"/>
      <c r="C94" s="12"/>
      <c r="D94" s="12"/>
      <c r="E94" s="24"/>
      <c r="F94" s="25"/>
      <c r="G94" s="26"/>
      <c r="H94" s="32">
        <f>AVERAGE(H88,H89,H90)</f>
        <v>0.11019205615395206</v>
      </c>
      <c r="I94" s="12"/>
      <c r="J94" s="12"/>
      <c r="K94" s="12"/>
      <c r="L94" s="24"/>
      <c r="M94" s="25"/>
      <c r="N94" s="27"/>
      <c r="O94" s="32">
        <f>AVERAGE(O88:O92)</f>
        <v>5.6954729350697605E-2</v>
      </c>
      <c r="P94" s="3"/>
      <c r="Q94" s="12"/>
      <c r="R94" s="12"/>
      <c r="S94" s="24"/>
      <c r="T94" s="25"/>
      <c r="U94" s="27"/>
      <c r="V94" s="32">
        <f>AVERAGE(V88:V93)</f>
        <v>0.23739374862304152</v>
      </c>
    </row>
  </sheetData>
  <mergeCells count="2">
    <mergeCell ref="A1:A11"/>
    <mergeCell ref="D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CD31+aSMA+</vt:lpstr>
      <vt:lpstr>CD31+ pMLC+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He</dc:creator>
  <cp:lastModifiedBy>Ruth Ganss</cp:lastModifiedBy>
  <cp:lastPrinted>2024-11-27T09:19:54Z</cp:lastPrinted>
  <dcterms:created xsi:type="dcterms:W3CDTF">2015-06-05T18:17:20Z</dcterms:created>
  <dcterms:modified xsi:type="dcterms:W3CDTF">2025-01-31T04:06:38Z</dcterms:modified>
</cp:coreProperties>
</file>